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Лист1!$A$1:$AG$207</definedName>
  </definedNames>
  <calcPr calcId="114210"/>
</workbook>
</file>

<file path=xl/calcChain.xml><?xml version="1.0" encoding="utf-8"?>
<calcChain xmlns="http://schemas.openxmlformats.org/spreadsheetml/2006/main">
  <c r="AF184" i="1"/>
  <c r="AG198"/>
  <c r="AG189"/>
  <c r="AG187"/>
  <c r="AF183"/>
  <c r="AA118"/>
  <c r="AA117"/>
  <c r="AG65"/>
</calcChain>
</file>

<file path=xl/sharedStrings.xml><?xml version="1.0" encoding="utf-8"?>
<sst xmlns="http://schemas.openxmlformats.org/spreadsheetml/2006/main" count="424" uniqueCount="230">
  <si>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</si>
  <si>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</si>
  <si>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</si>
  <si>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</si>
  <si>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</si>
  <si>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</si>
  <si>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</si>
  <si>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</si>
  <si>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</si>
  <si>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</si>
  <si>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</si>
  <si>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</si>
  <si>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</si>
  <si>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</si>
  <si>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</si>
  <si>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</si>
  <si>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</si>
  <si>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</si>
  <si>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</si>
  <si>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</si>
  <si>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</si>
  <si>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</si>
  <si>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</si>
  <si>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</si>
  <si>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</si>
  <si>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</si>
  <si>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</si>
  <si>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</si>
  <si>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</si>
  <si>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</si>
  <si>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</si>
  <si>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</si>
  <si>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</si>
  <si>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</si>
  <si>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</si>
  <si>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</si>
  <si>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</si>
  <si>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</si>
  <si>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</si>
  <si>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</si>
  <si>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</si>
  <si>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</si>
  <si>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</si>
  <si>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</si>
  <si>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</si>
  <si>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</si>
  <si>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</si>
  <si>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</si>
  <si>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</si>
  <si>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</si>
  <si>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</si>
  <si>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</si>
  <si>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1  (Повышение безопасности жизнедеятельности населения на территории города Ржева Тверской области)</t>
    </r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</si>
  <si>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</si>
  <si>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</si>
  <si>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</si>
  <si>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</si>
  <si>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</si>
  <si>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</si>
  <si>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</si>
  <si>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</si>
  <si>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</si>
  <si>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</si>
  <si>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</si>
  <si>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</si>
  <si>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</si>
  <si>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</si>
  <si>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</si>
  <si>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</si>
  <si>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</si>
  <si>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</si>
  <si>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</si>
  <si>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</si>
  <si>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</si>
  <si>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</si>
  <si>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</si>
  <si>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</si>
  <si>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</si>
  <si>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</si>
  <si>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</si>
  <si>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</si>
  <si>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</si>
  <si>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</si>
  <si>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</si>
  <si>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</si>
  <si>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</si>
  <si>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</si>
  <si>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</si>
  <si>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</si>
  <si>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</si>
  <si>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</si>
  <si>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</si>
  <si>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</si>
  <si>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</si>
  <si>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</si>
  <si>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</si>
  <si>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</si>
  <si>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</si>
  <si>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</si>
  <si>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</si>
  <si>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</si>
  <si>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</si>
  <si>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</si>
  <si>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</si>
  <si>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</si>
  <si>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</si>
  <si>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</si>
  <si>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</si>
  <si>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</si>
  <si>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</si>
  <si>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</si>
  <si>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</si>
  <si>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</si>
  <si>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</si>
  <si>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</si>
  <si>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стоящих на учете в МКДН и ЗП"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</si>
  <si>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</si>
  <si>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</si>
  <si>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</si>
  <si>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</si>
  <si>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</si>
  <si>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</si>
  <si>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</si>
  <si>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</si>
  <si>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</si>
  <si>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</si>
  <si>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</si>
  <si>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</si>
  <si>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</si>
  <si>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</si>
  <si>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</si>
  <si>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</si>
  <si>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</si>
  <si>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</si>
  <si>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</si>
  <si>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</si>
  <si>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</si>
  <si>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</si>
  <si>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</si>
  <si>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</si>
  <si>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</si>
  <si>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</si>
  <si>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</si>
  <si>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</si>
  <si>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</si>
  <si>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</si>
  <si>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</si>
  <si>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</si>
  <si>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</si>
  <si>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</si>
  <si>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</si>
  <si>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</si>
  <si>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</si>
  <si>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</si>
  <si>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</si>
  <si>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</si>
  <si>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</si>
  <si>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</si>
  <si>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</si>
  <si>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</si>
  <si>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</si>
  <si>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</si>
  <si>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</si>
  <si>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</si>
  <si>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</si>
  <si>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</si>
  <si>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</si>
  <si>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</si>
  <si>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</si>
  <si>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</si>
  <si>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</si>
  <si>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</si>
  <si>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</si>
  <si>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</si>
  <si>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</si>
  <si>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</si>
  <si>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</si>
  <si>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</si>
  <si>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</si>
  <si>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</si>
  <si>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</si>
  <si>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</si>
  <si>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</si>
  <si>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</si>
  <si>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</si>
  <si>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</si>
  <si>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</si>
  <si>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</si>
  <si>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</si>
  <si>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</si>
  <si>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</si>
  <si>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</si>
  <si>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</si>
  <si>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</si>
  <si>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</si>
  <si>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</si>
  <si>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</si>
  <si>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</si>
  <si>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</si>
  <si>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</si>
  <si>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</si>
  <si>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</si>
  <si>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</si>
  <si>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</si>
  <si>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</si>
  <si>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</si>
  <si>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1.005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</si>
  <si>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1.006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</si>
  <si>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</si>
  <si>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</si>
  <si>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</si>
  <si>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</si>
  <si>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</si>
  <si>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</si>
  <si>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</si>
  <si>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</si>
  <si>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</si>
  <si>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</si>
  <si>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</si>
  <si>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</si>
  <si>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</si>
  <si>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</si>
  <si>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</si>
  <si>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</si>
  <si>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</si>
  <si>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t>В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</si>
  <si>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</si>
  <si>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</si>
  <si>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t>Приложение  к постановлению Администрации города Ржева Тверской области от 27.12.2017 № 1211</t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</si>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</sst>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6" borderId="7" xfId="0" applyFont="1" applyFill="1" applyBorder="1"/>
    <xf numFmtId="2" fontId="10" fillId="6" borderId="1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22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3" fillId="3" borderId="1" xfId="0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49" fontId="1" fillId="5" borderId="2" xfId="0" applyNumberFormat="1" applyFont="1" applyFill="1" applyBorder="1"/>
    <xf numFmtId="0" fontId="12" fillId="3" borderId="0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7"/>
  <sheetViews>
    <sheetView tabSelected="1" view="pageBreakPreview" zoomScale="120" zoomScaleNormal="100" zoomScaleSheetLayoutView="115" workbookViewId="0">
      <selection activeCell="Y72" sqref="Y72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7.7109375" customWidth="1"/>
    <col min="26" max="26" width="7.7109375" customWidth="1"/>
    <col min="27" max="27" width="6.28515625" customWidth="1"/>
    <col min="28" max="29" width="5.7109375" customWidth="1"/>
    <col min="30" max="30" width="5.5703125" customWidth="1"/>
    <col min="31" max="31" width="5.7109375" customWidth="1"/>
    <col min="32" max="32" width="5.85546875" customWidth="1"/>
    <col min="33" max="33" width="11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163" t="s">
        <v>228</v>
      </c>
      <c r="AB1" s="163"/>
      <c r="AC1" s="163"/>
      <c r="AD1" s="163"/>
      <c r="AE1" s="163"/>
      <c r="AF1" s="163"/>
      <c r="AG1" s="163"/>
      <c r="AH1" s="163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66" t="s">
        <v>201</v>
      </c>
      <c r="AA2" s="166"/>
      <c r="AB2" s="166"/>
      <c r="AC2" s="166"/>
      <c r="AD2" s="166"/>
      <c r="AE2" s="166"/>
      <c r="AF2" s="166"/>
      <c r="AG2" s="166"/>
      <c r="AH2" s="166"/>
    </row>
    <row r="3" spans="1:34" ht="39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66"/>
      <c r="AA3" s="166"/>
      <c r="AB3" s="166"/>
      <c r="AC3" s="166"/>
      <c r="AD3" s="166"/>
      <c r="AE3" s="166"/>
      <c r="AF3" s="166"/>
      <c r="AG3" s="166"/>
      <c r="AH3" s="166"/>
    </row>
    <row r="4" spans="1:34">
      <c r="A4" s="10"/>
      <c r="B4" s="10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1"/>
      <c r="AG4" s="11"/>
      <c r="AH4" s="11"/>
    </row>
    <row r="5" spans="1:34" ht="17.25" customHeight="1">
      <c r="A5" s="165" t="s">
        <v>203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1"/>
    </row>
    <row r="6" spans="1:34" s="1" customFormat="1" ht="29.25" customHeight="1">
      <c r="A6" s="158" t="s">
        <v>43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2"/>
    </row>
    <row r="7" spans="1:34" ht="11.25" customHeight="1">
      <c r="A7" s="159" t="s">
        <v>30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1"/>
    </row>
    <row r="8" spans="1:34" ht="12.75" customHeight="1">
      <c r="A8" s="160" t="s">
        <v>29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1"/>
    </row>
    <row r="9" spans="1:34" ht="3.75" customHeight="1">
      <c r="A9" s="10"/>
      <c r="B9" s="10"/>
      <c r="C9" s="157" t="s">
        <v>31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32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>
      <c r="A12" s="149" t="s">
        <v>33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1"/>
    </row>
    <row r="13" spans="1:34">
      <c r="A13" s="149" t="s">
        <v>204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1"/>
    </row>
    <row r="14" spans="1:34" ht="15" customHeight="1">
      <c r="A14" s="149" t="s">
        <v>2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</row>
    <row r="15" spans="1:34" ht="15" customHeight="1">
      <c r="A15" s="149" t="s">
        <v>3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</row>
    <row r="16" spans="1:34" ht="15" customHeight="1">
      <c r="A16" s="149" t="s">
        <v>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</row>
    <row r="17" spans="1:35" ht="30.75" customHeight="1">
      <c r="A17" s="149" t="s">
        <v>5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5" customHeight="1">
      <c r="A19" s="154" t="s">
        <v>34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6"/>
      <c r="P19" s="156"/>
      <c r="Q19" s="156"/>
      <c r="R19" s="16"/>
      <c r="S19" s="16"/>
      <c r="T19" s="16"/>
      <c r="U19" s="16"/>
      <c r="V19" s="16"/>
      <c r="W19" s="16"/>
      <c r="X19" s="16"/>
      <c r="Y19" s="162" t="s">
        <v>49</v>
      </c>
      <c r="Z19" s="150" t="s">
        <v>35</v>
      </c>
      <c r="AA19" s="154" t="s">
        <v>36</v>
      </c>
      <c r="AB19" s="155"/>
      <c r="AC19" s="155"/>
      <c r="AD19" s="169"/>
      <c r="AE19" s="169"/>
      <c r="AF19" s="170"/>
      <c r="AG19" s="154" t="s">
        <v>37</v>
      </c>
      <c r="AH19" s="177"/>
    </row>
    <row r="20" spans="1:35" ht="36.75" customHeight="1">
      <c r="A20" s="151" t="s">
        <v>51</v>
      </c>
      <c r="B20" s="151"/>
      <c r="C20" s="151"/>
      <c r="D20" s="151" t="s">
        <v>38</v>
      </c>
      <c r="E20" s="151"/>
      <c r="F20" s="152" t="s">
        <v>6</v>
      </c>
      <c r="G20" s="152"/>
      <c r="H20" s="152" t="s">
        <v>47</v>
      </c>
      <c r="I20" s="153"/>
      <c r="J20" s="153"/>
      <c r="K20" s="153"/>
      <c r="L20" s="153"/>
      <c r="M20" s="153"/>
      <c r="N20" s="153"/>
      <c r="O20" s="153"/>
      <c r="P20" s="153"/>
      <c r="Q20" s="153"/>
      <c r="R20" s="17"/>
      <c r="S20" s="17"/>
      <c r="T20" s="17"/>
      <c r="U20" s="17"/>
      <c r="V20" s="17"/>
      <c r="W20" s="17"/>
      <c r="X20" s="17"/>
      <c r="Y20" s="162"/>
      <c r="Z20" s="150"/>
      <c r="AA20" s="171"/>
      <c r="AB20" s="172"/>
      <c r="AC20" s="172"/>
      <c r="AD20" s="173"/>
      <c r="AE20" s="173"/>
      <c r="AF20" s="174"/>
      <c r="AG20" s="171"/>
      <c r="AH20" s="178"/>
    </row>
    <row r="21" spans="1:35" ht="48.75" customHeight="1">
      <c r="A21" s="151"/>
      <c r="B21" s="151"/>
      <c r="C21" s="151"/>
      <c r="D21" s="151"/>
      <c r="E21" s="151"/>
      <c r="F21" s="152"/>
      <c r="G21" s="152"/>
      <c r="H21" s="152" t="s">
        <v>7</v>
      </c>
      <c r="I21" s="153"/>
      <c r="J21" s="57" t="s">
        <v>161</v>
      </c>
      <c r="K21" s="151" t="s">
        <v>8</v>
      </c>
      <c r="L21" s="151"/>
      <c r="M21" s="152" t="s">
        <v>48</v>
      </c>
      <c r="N21" s="153"/>
      <c r="O21" s="153"/>
      <c r="P21" s="153"/>
      <c r="Q21" s="153"/>
      <c r="R21" s="19"/>
      <c r="S21" s="19"/>
      <c r="T21" s="19"/>
      <c r="U21" s="19"/>
      <c r="V21" s="19"/>
      <c r="W21" s="19"/>
      <c r="X21" s="19"/>
      <c r="Y21" s="162"/>
      <c r="Z21" s="151"/>
      <c r="AA21" s="39">
        <v>2016</v>
      </c>
      <c r="AB21" s="39">
        <v>2017</v>
      </c>
      <c r="AC21" s="139">
        <v>2018</v>
      </c>
      <c r="AD21" s="39">
        <v>2019</v>
      </c>
      <c r="AE21" s="39">
        <v>2020</v>
      </c>
      <c r="AF21" s="39">
        <v>2021</v>
      </c>
      <c r="AG21" s="175" t="s">
        <v>39</v>
      </c>
      <c r="AH21" s="176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21">
        <v>22</v>
      </c>
      <c r="AD22" s="21">
        <v>23</v>
      </c>
      <c r="AE22" s="40">
        <v>24</v>
      </c>
      <c r="AF22" s="21">
        <v>25</v>
      </c>
      <c r="AG22" s="175">
        <v>26</v>
      </c>
      <c r="AH22" s="179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208</v>
      </c>
      <c r="Z23" s="91" t="s">
        <v>40</v>
      </c>
      <c r="AA23" s="92">
        <v>8815</v>
      </c>
      <c r="AB23" s="92">
        <v>9452.5</v>
      </c>
      <c r="AC23" s="138">
        <v>8725.2000000000007</v>
      </c>
      <c r="AD23" s="92">
        <v>8399.5</v>
      </c>
      <c r="AE23" s="92">
        <v>8394.5</v>
      </c>
      <c r="AF23" s="92">
        <v>8647.2000000000007</v>
      </c>
      <c r="AG23" s="167"/>
      <c r="AH23" s="168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50</v>
      </c>
      <c r="Z24" s="42" t="s">
        <v>40</v>
      </c>
      <c r="AA24" s="92">
        <v>8815</v>
      </c>
      <c r="AB24" s="92">
        <v>9452.5</v>
      </c>
      <c r="AC24" s="138">
        <v>8725.2000000000007</v>
      </c>
      <c r="AD24" s="92">
        <v>8399.5</v>
      </c>
      <c r="AE24" s="92">
        <v>8394.5</v>
      </c>
      <c r="AF24" s="92">
        <v>8647.2000000000007</v>
      </c>
      <c r="AG24" s="167"/>
      <c r="AH24" s="168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52</v>
      </c>
      <c r="Z25" s="42"/>
      <c r="AA25" s="43"/>
      <c r="AB25" s="43"/>
      <c r="AC25" s="43"/>
      <c r="AD25" s="43"/>
      <c r="AE25" s="43"/>
      <c r="AF25" s="43"/>
      <c r="AG25" s="167"/>
      <c r="AH25" s="168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53</v>
      </c>
      <c r="Z26" s="18" t="s">
        <v>28</v>
      </c>
      <c r="AA26" s="21">
        <v>2.94</v>
      </c>
      <c r="AB26" s="21">
        <v>2.79</v>
      </c>
      <c r="AC26" s="21">
        <v>2.64</v>
      </c>
      <c r="AD26" s="21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54</v>
      </c>
      <c r="Z27" s="18" t="s">
        <v>41</v>
      </c>
      <c r="AA27" s="21">
        <v>4000</v>
      </c>
      <c r="AB27" s="21">
        <v>3900</v>
      </c>
      <c r="AC27" s="21">
        <v>3800</v>
      </c>
      <c r="AD27" s="21">
        <v>3700</v>
      </c>
      <c r="AE27" s="21">
        <v>3750</v>
      </c>
      <c r="AF27" s="21">
        <v>3600</v>
      </c>
      <c r="AG27" s="26">
        <v>3600</v>
      </c>
      <c r="AH27" s="27"/>
    </row>
    <row r="28" spans="1:35" ht="49.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55</v>
      </c>
      <c r="Z28" s="18" t="s">
        <v>28</v>
      </c>
      <c r="AA28" s="46">
        <v>25</v>
      </c>
      <c r="AB28" s="46">
        <v>22</v>
      </c>
      <c r="AC28" s="46">
        <v>19</v>
      </c>
      <c r="AD28" s="46">
        <v>16</v>
      </c>
      <c r="AE28" s="46">
        <v>13</v>
      </c>
      <c r="AF28" s="46">
        <v>10</v>
      </c>
      <c r="AG28" s="46">
        <v>10</v>
      </c>
      <c r="AH28" s="27"/>
    </row>
    <row r="29" spans="1:35" ht="36.7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202</v>
      </c>
      <c r="Z29" s="18" t="s">
        <v>28</v>
      </c>
      <c r="AA29" s="21">
        <v>0.03</v>
      </c>
      <c r="AB29" s="21">
        <v>2.5000000000000001E-2</v>
      </c>
      <c r="AC29" s="21">
        <v>0.02</v>
      </c>
      <c r="AD29" s="21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9.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56</v>
      </c>
      <c r="Z30" s="18" t="s">
        <v>28</v>
      </c>
      <c r="AA30" s="21">
        <v>3.75</v>
      </c>
      <c r="AB30" s="58">
        <v>3.5</v>
      </c>
      <c r="AC30" s="21">
        <v>3.25</v>
      </c>
      <c r="AD30" s="58">
        <v>3</v>
      </c>
      <c r="AE30" s="21">
        <v>2.75</v>
      </c>
      <c r="AF30" s="58">
        <v>2.5</v>
      </c>
      <c r="AG30" s="59">
        <v>2.5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57</v>
      </c>
      <c r="Z31" s="18" t="s">
        <v>28</v>
      </c>
      <c r="AA31" s="58">
        <v>3</v>
      </c>
      <c r="AB31" s="21">
        <v>3.25</v>
      </c>
      <c r="AC31" s="58">
        <v>3</v>
      </c>
      <c r="AD31" s="21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51.7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40</v>
      </c>
      <c r="AA32" s="67">
        <v>50</v>
      </c>
      <c r="AB32" s="67">
        <v>115</v>
      </c>
      <c r="AC32" s="90">
        <v>15</v>
      </c>
      <c r="AD32" s="67">
        <v>15</v>
      </c>
      <c r="AE32" s="67">
        <v>10</v>
      </c>
      <c r="AF32" s="67">
        <v>50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24" t="s">
        <v>215</v>
      </c>
      <c r="Z33" s="79" t="s">
        <v>40</v>
      </c>
      <c r="AA33" s="102">
        <v>50</v>
      </c>
      <c r="AB33" s="102">
        <v>115</v>
      </c>
      <c r="AC33" s="103">
        <v>15</v>
      </c>
      <c r="AD33" s="102">
        <v>15</v>
      </c>
      <c r="AE33" s="102">
        <v>10</v>
      </c>
      <c r="AF33" s="102">
        <v>50</v>
      </c>
      <c r="AG33" s="104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58</v>
      </c>
      <c r="Z34" s="18" t="s">
        <v>41</v>
      </c>
      <c r="AA34" s="21">
        <v>1800</v>
      </c>
      <c r="AB34" s="21">
        <v>1710</v>
      </c>
      <c r="AC34" s="21">
        <v>1620</v>
      </c>
      <c r="AD34" s="21">
        <v>1530</v>
      </c>
      <c r="AE34" s="21">
        <v>1440</v>
      </c>
      <c r="AF34" s="21">
        <v>1350</v>
      </c>
      <c r="AG34" s="26">
        <v>1350</v>
      </c>
      <c r="AH34" s="27"/>
    </row>
    <row r="35" spans="1:34" ht="28.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59</v>
      </c>
      <c r="Z35" s="18" t="s">
        <v>41</v>
      </c>
      <c r="AA35" s="21">
        <v>600</v>
      </c>
      <c r="AB35" s="21">
        <v>570</v>
      </c>
      <c r="AC35" s="21">
        <v>540</v>
      </c>
      <c r="AD35" s="21">
        <v>510</v>
      </c>
      <c r="AE35" s="21">
        <v>480</v>
      </c>
      <c r="AF35" s="21">
        <v>450</v>
      </c>
      <c r="AG35" s="26">
        <v>450</v>
      </c>
      <c r="AH35" s="27"/>
    </row>
    <row r="36" spans="1:34" ht="26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60</v>
      </c>
      <c r="Z36" s="18" t="s">
        <v>41</v>
      </c>
      <c r="AA36" s="21">
        <v>60</v>
      </c>
      <c r="AB36" s="21">
        <v>60</v>
      </c>
      <c r="AC36" s="21">
        <v>60</v>
      </c>
      <c r="AD36" s="21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61</v>
      </c>
      <c r="Z37" s="18" t="s">
        <v>28</v>
      </c>
      <c r="AA37" s="46">
        <v>33</v>
      </c>
      <c r="AB37" s="46">
        <v>33</v>
      </c>
      <c r="AC37" s="46">
        <v>33</v>
      </c>
      <c r="AD37" s="46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62</v>
      </c>
      <c r="Z38" s="18" t="s">
        <v>28</v>
      </c>
      <c r="AA38" s="46">
        <v>10</v>
      </c>
      <c r="AB38" s="21">
        <v>10.5</v>
      </c>
      <c r="AC38" s="21">
        <v>11.1</v>
      </c>
      <c r="AD38" s="21">
        <v>11.5</v>
      </c>
      <c r="AE38" s="46">
        <v>12</v>
      </c>
      <c r="AF38" s="21">
        <v>12.5</v>
      </c>
      <c r="AG38" s="26">
        <v>12.5</v>
      </c>
      <c r="AH38" s="27"/>
    </row>
    <row r="39" spans="1:34" ht="37.5" customHeight="1">
      <c r="A39" s="116">
        <v>6</v>
      </c>
      <c r="B39" s="116">
        <v>0</v>
      </c>
      <c r="C39" s="116">
        <v>1</v>
      </c>
      <c r="D39" s="117">
        <v>0</v>
      </c>
      <c r="E39" s="117">
        <v>3</v>
      </c>
      <c r="F39" s="117">
        <v>1</v>
      </c>
      <c r="G39" s="117">
        <v>4</v>
      </c>
      <c r="H39" s="117">
        <v>1</v>
      </c>
      <c r="I39" s="105">
        <v>7</v>
      </c>
      <c r="J39" s="105">
        <v>1</v>
      </c>
      <c r="K39" s="105">
        <v>0</v>
      </c>
      <c r="L39" s="105">
        <v>1</v>
      </c>
      <c r="M39" s="105">
        <v>2</v>
      </c>
      <c r="N39" s="105">
        <v>0</v>
      </c>
      <c r="O39" s="105">
        <v>0</v>
      </c>
      <c r="P39" s="105">
        <v>1</v>
      </c>
      <c r="Q39" s="118" t="s">
        <v>45</v>
      </c>
      <c r="R39" s="119"/>
      <c r="S39" s="119"/>
      <c r="T39" s="119"/>
      <c r="U39" s="119"/>
      <c r="V39" s="119"/>
      <c r="W39" s="119"/>
      <c r="X39" s="119"/>
      <c r="Y39" s="72" t="s">
        <v>200</v>
      </c>
      <c r="Z39" s="108" t="s">
        <v>40</v>
      </c>
      <c r="AA39" s="120">
        <v>50</v>
      </c>
      <c r="AB39" s="120">
        <v>100</v>
      </c>
      <c r="AC39" s="90">
        <v>0</v>
      </c>
      <c r="AD39" s="120">
        <v>0</v>
      </c>
      <c r="AE39" s="120">
        <v>0</v>
      </c>
      <c r="AF39" s="120">
        <v>0</v>
      </c>
      <c r="AG39" s="122"/>
      <c r="AH39" s="27"/>
    </row>
    <row r="40" spans="1:34" ht="25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162</v>
      </c>
      <c r="Z40" s="18" t="s">
        <v>41</v>
      </c>
      <c r="AA40" s="21">
        <v>1</v>
      </c>
      <c r="AB40" s="21">
        <v>1</v>
      </c>
      <c r="AC40" s="21">
        <v>0</v>
      </c>
      <c r="AD40" s="21">
        <v>0</v>
      </c>
      <c r="AE40" s="21">
        <v>0</v>
      </c>
      <c r="AF40" s="21">
        <v>0</v>
      </c>
      <c r="AG40" s="26">
        <v>2</v>
      </c>
      <c r="AH40" s="27"/>
    </row>
    <row r="41" spans="1:34" ht="26.25" customHeight="1">
      <c r="A41" s="116">
        <v>6</v>
      </c>
      <c r="B41" s="116">
        <v>0</v>
      </c>
      <c r="C41" s="116">
        <v>1</v>
      </c>
      <c r="D41" s="117">
        <v>0</v>
      </c>
      <c r="E41" s="117">
        <v>3</v>
      </c>
      <c r="F41" s="117">
        <v>1</v>
      </c>
      <c r="G41" s="117">
        <v>4</v>
      </c>
      <c r="H41" s="117">
        <v>1</v>
      </c>
      <c r="I41" s="105">
        <v>7</v>
      </c>
      <c r="J41" s="105">
        <v>1</v>
      </c>
      <c r="K41" s="105">
        <v>0</v>
      </c>
      <c r="L41" s="105">
        <v>1</v>
      </c>
      <c r="M41" s="105">
        <v>2</v>
      </c>
      <c r="N41" s="105">
        <v>0</v>
      </c>
      <c r="O41" s="105">
        <v>0</v>
      </c>
      <c r="P41" s="105">
        <v>6</v>
      </c>
      <c r="Q41" s="118" t="s">
        <v>45</v>
      </c>
      <c r="R41" s="119"/>
      <c r="S41" s="119"/>
      <c r="T41" s="119"/>
      <c r="U41" s="119"/>
      <c r="V41" s="119"/>
      <c r="W41" s="119"/>
      <c r="X41" s="119"/>
      <c r="Y41" s="72" t="s">
        <v>167</v>
      </c>
      <c r="Z41" s="108" t="s">
        <v>40</v>
      </c>
      <c r="AA41" s="120">
        <v>0</v>
      </c>
      <c r="AB41" s="120">
        <v>15</v>
      </c>
      <c r="AC41" s="90">
        <v>15</v>
      </c>
      <c r="AD41" s="120">
        <v>15</v>
      </c>
      <c r="AE41" s="120">
        <v>10</v>
      </c>
      <c r="AF41" s="120">
        <v>10</v>
      </c>
      <c r="AG41" s="120"/>
      <c r="AH41" s="27"/>
    </row>
    <row r="42" spans="1:34" ht="27.7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168</v>
      </c>
      <c r="Z42" s="48" t="s">
        <v>63</v>
      </c>
      <c r="AA42" s="21">
        <v>0</v>
      </c>
      <c r="AB42" s="21">
        <v>1</v>
      </c>
      <c r="AC42" s="21">
        <v>1</v>
      </c>
      <c r="AD42" s="21">
        <v>1</v>
      </c>
      <c r="AE42" s="21">
        <v>1</v>
      </c>
      <c r="AF42" s="21">
        <v>1</v>
      </c>
      <c r="AG42" s="26">
        <v>1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197</v>
      </c>
      <c r="Z43" s="48" t="s">
        <v>63</v>
      </c>
      <c r="AA43" s="49">
        <v>1</v>
      </c>
      <c r="AB43" s="49">
        <v>1</v>
      </c>
      <c r="AC43" s="49">
        <v>1</v>
      </c>
      <c r="AD43" s="49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102</v>
      </c>
      <c r="Z44" s="18" t="s">
        <v>41</v>
      </c>
      <c r="AA44" s="21">
        <v>10</v>
      </c>
      <c r="AB44" s="21">
        <v>10</v>
      </c>
      <c r="AC44" s="21">
        <v>10</v>
      </c>
      <c r="AD44" s="21">
        <v>10</v>
      </c>
      <c r="AE44" s="21">
        <v>10</v>
      </c>
      <c r="AF44" s="21">
        <v>10</v>
      </c>
      <c r="AG44" s="26">
        <v>60</v>
      </c>
      <c r="AH44" s="27"/>
    </row>
    <row r="45" spans="1:34" ht="50.25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198</v>
      </c>
      <c r="Z45" s="42" t="s">
        <v>63</v>
      </c>
      <c r="AA45" s="49">
        <v>1</v>
      </c>
      <c r="AB45" s="49">
        <v>1</v>
      </c>
      <c r="AC45" s="49">
        <v>1</v>
      </c>
      <c r="AD45" s="49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163</v>
      </c>
      <c r="Z46" s="18" t="s">
        <v>41</v>
      </c>
      <c r="AA46" s="21">
        <v>1</v>
      </c>
      <c r="AB46" s="21">
        <v>1</v>
      </c>
      <c r="AC46" s="21">
        <v>1</v>
      </c>
      <c r="AD46" s="21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64</v>
      </c>
      <c r="Z47" s="18" t="s">
        <v>44</v>
      </c>
      <c r="AA47" s="21">
        <v>100</v>
      </c>
      <c r="AB47" s="21">
        <v>100</v>
      </c>
      <c r="AC47" s="21">
        <v>100</v>
      </c>
      <c r="AD47" s="21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199</v>
      </c>
      <c r="Z48" s="42" t="s">
        <v>63</v>
      </c>
      <c r="AA48" s="49">
        <v>1</v>
      </c>
      <c r="AB48" s="49">
        <v>1</v>
      </c>
      <c r="AC48" s="49">
        <v>1</v>
      </c>
      <c r="AD48" s="49">
        <v>1</v>
      </c>
      <c r="AE48" s="49">
        <v>1</v>
      </c>
      <c r="AF48" s="49">
        <v>1</v>
      </c>
      <c r="AG48" s="50"/>
      <c r="AH48" s="27"/>
    </row>
    <row r="49" spans="1:34" ht="75.7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65</v>
      </c>
      <c r="Z49" s="18" t="s">
        <v>41</v>
      </c>
      <c r="AA49" s="21">
        <v>3</v>
      </c>
      <c r="AB49" s="21">
        <v>3</v>
      </c>
      <c r="AC49" s="21">
        <v>3</v>
      </c>
      <c r="AD49" s="21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66</v>
      </c>
      <c r="Z50" s="18" t="s">
        <v>44</v>
      </c>
      <c r="AA50" s="21">
        <v>10000</v>
      </c>
      <c r="AB50" s="21">
        <v>10000</v>
      </c>
      <c r="AC50" s="21">
        <v>10000</v>
      </c>
      <c r="AD50" s="21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23"/>
      <c r="B51" s="123"/>
      <c r="C51" s="123"/>
      <c r="D51" s="112"/>
      <c r="E51" s="112"/>
      <c r="F51" s="112"/>
      <c r="G51" s="112"/>
      <c r="H51" s="112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24" t="s">
        <v>214</v>
      </c>
      <c r="Z51" s="79" t="s">
        <v>213</v>
      </c>
      <c r="AA51" s="102">
        <v>0</v>
      </c>
      <c r="AB51" s="102">
        <v>0</v>
      </c>
      <c r="AC51" s="90">
        <v>0</v>
      </c>
      <c r="AD51" s="102">
        <v>0</v>
      </c>
      <c r="AE51" s="102">
        <v>0</v>
      </c>
      <c r="AF51" s="102">
        <v>0</v>
      </c>
      <c r="AG51" s="104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67</v>
      </c>
      <c r="Z52" s="18" t="s">
        <v>41</v>
      </c>
      <c r="AA52" s="21">
        <v>3900</v>
      </c>
      <c r="AB52" s="21">
        <v>3705</v>
      </c>
      <c r="AC52" s="21">
        <v>3510</v>
      </c>
      <c r="AD52" s="21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68</v>
      </c>
      <c r="Z53" s="18" t="s">
        <v>41</v>
      </c>
      <c r="AA53" s="21">
        <v>300</v>
      </c>
      <c r="AB53" s="21">
        <v>250</v>
      </c>
      <c r="AC53" s="21">
        <v>220</v>
      </c>
      <c r="AD53" s="21">
        <v>190</v>
      </c>
      <c r="AE53" s="21">
        <v>160</v>
      </c>
      <c r="AF53" s="21">
        <v>130</v>
      </c>
      <c r="AG53" s="26">
        <v>130</v>
      </c>
      <c r="AH53" s="27"/>
    </row>
    <row r="54" spans="1:34" ht="7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69</v>
      </c>
      <c r="Z54" s="18" t="s">
        <v>28</v>
      </c>
      <c r="AA54" s="58">
        <v>7.6</v>
      </c>
      <c r="AB54" s="21">
        <v>6.74</v>
      </c>
      <c r="AC54" s="21">
        <v>6.26</v>
      </c>
      <c r="AD54" s="21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70</v>
      </c>
      <c r="Z55" s="42" t="s">
        <v>63</v>
      </c>
      <c r="AA55" s="21">
        <v>1</v>
      </c>
      <c r="AB55" s="21">
        <v>1</v>
      </c>
      <c r="AC55" s="21">
        <v>1</v>
      </c>
      <c r="AD55" s="21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71</v>
      </c>
      <c r="Z56" s="18" t="s">
        <v>41</v>
      </c>
      <c r="AA56" s="21">
        <v>1</v>
      </c>
      <c r="AB56" s="21">
        <v>1</v>
      </c>
      <c r="AC56" s="21">
        <v>1</v>
      </c>
      <c r="AD56" s="21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72</v>
      </c>
      <c r="Z57" s="18" t="s">
        <v>44</v>
      </c>
      <c r="AA57" s="21">
        <v>1</v>
      </c>
      <c r="AB57" s="21">
        <v>3</v>
      </c>
      <c r="AC57" s="21">
        <v>3</v>
      </c>
      <c r="AD57" s="21">
        <v>3</v>
      </c>
      <c r="AE57" s="21">
        <v>3</v>
      </c>
      <c r="AF57" s="21">
        <v>3</v>
      </c>
      <c r="AG57" s="26">
        <v>16</v>
      </c>
      <c r="AH57" s="27"/>
    </row>
    <row r="58" spans="1:34" ht="96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164</v>
      </c>
      <c r="Z58" s="42" t="s">
        <v>63</v>
      </c>
      <c r="AA58" s="21">
        <v>1</v>
      </c>
      <c r="AB58" s="21">
        <v>1</v>
      </c>
      <c r="AC58" s="21">
        <v>1</v>
      </c>
      <c r="AD58" s="21">
        <v>1</v>
      </c>
      <c r="AE58" s="21">
        <v>1</v>
      </c>
      <c r="AF58" s="21">
        <v>1</v>
      </c>
      <c r="AG58" s="26"/>
      <c r="AH58" s="27"/>
    </row>
    <row r="59" spans="1:34" ht="66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216</v>
      </c>
      <c r="Z59" s="18" t="s">
        <v>41</v>
      </c>
      <c r="AA59" s="21">
        <v>4</v>
      </c>
      <c r="AB59" s="21">
        <v>4</v>
      </c>
      <c r="AC59" s="21">
        <v>4</v>
      </c>
      <c r="AD59" s="21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40</v>
      </c>
      <c r="AA60" s="67">
        <v>150</v>
      </c>
      <c r="AB60" s="67">
        <v>200</v>
      </c>
      <c r="AC60" s="90">
        <v>335</v>
      </c>
      <c r="AD60" s="67">
        <v>300</v>
      </c>
      <c r="AE60" s="67">
        <v>300</v>
      </c>
      <c r="AF60" s="67">
        <v>150</v>
      </c>
      <c r="AG60" s="68"/>
      <c r="AH60" s="27"/>
    </row>
    <row r="61" spans="1:34" ht="52.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24" t="s">
        <v>217</v>
      </c>
      <c r="Z61" s="79" t="s">
        <v>40</v>
      </c>
      <c r="AA61" s="102">
        <v>150</v>
      </c>
      <c r="AB61" s="102">
        <v>200</v>
      </c>
      <c r="AC61" s="90">
        <v>335</v>
      </c>
      <c r="AD61" s="102">
        <v>300</v>
      </c>
      <c r="AE61" s="102">
        <v>300</v>
      </c>
      <c r="AF61" s="102">
        <v>150</v>
      </c>
      <c r="AG61" s="104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73</v>
      </c>
      <c r="Z62" s="18" t="s">
        <v>28</v>
      </c>
      <c r="AA62" s="46">
        <v>26</v>
      </c>
      <c r="AB62" s="46">
        <v>37</v>
      </c>
      <c r="AC62" s="46">
        <v>53</v>
      </c>
      <c r="AD62" s="46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74</v>
      </c>
      <c r="Z63" s="18" t="s">
        <v>28</v>
      </c>
      <c r="AA63" s="46">
        <v>10</v>
      </c>
      <c r="AB63" s="46">
        <v>12.5</v>
      </c>
      <c r="AC63" s="46">
        <v>15</v>
      </c>
      <c r="AD63" s="46">
        <v>17.5</v>
      </c>
      <c r="AE63" s="46">
        <v>20</v>
      </c>
      <c r="AF63" s="46">
        <v>22.5</v>
      </c>
      <c r="AG63" s="26">
        <v>22.5</v>
      </c>
      <c r="AH63" s="27"/>
    </row>
    <row r="64" spans="1:34" ht="50.25" customHeight="1">
      <c r="A64" s="125">
        <v>6</v>
      </c>
      <c r="B64" s="125">
        <v>0</v>
      </c>
      <c r="C64" s="125">
        <v>1</v>
      </c>
      <c r="D64" s="126">
        <v>0</v>
      </c>
      <c r="E64" s="126">
        <v>3</v>
      </c>
      <c r="F64" s="126">
        <v>1</v>
      </c>
      <c r="G64" s="126">
        <v>4</v>
      </c>
      <c r="H64" s="126">
        <v>1</v>
      </c>
      <c r="I64" s="127">
        <v>7</v>
      </c>
      <c r="J64" s="127">
        <v>2</v>
      </c>
      <c r="K64" s="127">
        <v>0</v>
      </c>
      <c r="L64" s="127">
        <v>1</v>
      </c>
      <c r="M64" s="127">
        <v>2</v>
      </c>
      <c r="N64" s="127">
        <v>0</v>
      </c>
      <c r="O64" s="127">
        <v>0</v>
      </c>
      <c r="P64" s="127">
        <v>2</v>
      </c>
      <c r="Q64" s="119" t="s">
        <v>45</v>
      </c>
      <c r="R64" s="119"/>
      <c r="S64" s="119"/>
      <c r="T64" s="119"/>
      <c r="U64" s="119"/>
      <c r="V64" s="119"/>
      <c r="W64" s="119"/>
      <c r="X64" s="119"/>
      <c r="Y64" s="72" t="s">
        <v>184</v>
      </c>
      <c r="Z64" s="108" t="s">
        <v>40</v>
      </c>
      <c r="AA64" s="120">
        <v>150</v>
      </c>
      <c r="AB64" s="120">
        <v>200</v>
      </c>
      <c r="AC64" s="121">
        <v>335</v>
      </c>
      <c r="AD64" s="120">
        <v>300</v>
      </c>
      <c r="AE64" s="120">
        <v>300</v>
      </c>
      <c r="AF64" s="120">
        <v>150</v>
      </c>
      <c r="AG64" s="122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137</v>
      </c>
      <c r="Z65" s="18" t="s">
        <v>41</v>
      </c>
      <c r="AA65" s="21">
        <v>2</v>
      </c>
      <c r="AB65" s="21">
        <v>2</v>
      </c>
      <c r="AC65" s="21">
        <v>2</v>
      </c>
      <c r="AD65" s="21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165</v>
      </c>
      <c r="Z66" s="42" t="s">
        <v>63</v>
      </c>
      <c r="AA66" s="21">
        <v>1</v>
      </c>
      <c r="AB66" s="21">
        <v>1</v>
      </c>
      <c r="AC66" s="21">
        <v>1</v>
      </c>
      <c r="AD66" s="21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103</v>
      </c>
      <c r="Z67" s="18" t="s">
        <v>41</v>
      </c>
      <c r="AA67" s="21">
        <v>4</v>
      </c>
      <c r="AB67" s="21">
        <v>4</v>
      </c>
      <c r="AC67" s="21">
        <v>4</v>
      </c>
      <c r="AD67" s="21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23"/>
      <c r="B68" s="123"/>
      <c r="C68" s="123"/>
      <c r="D68" s="112"/>
      <c r="E68" s="112"/>
      <c r="F68" s="112"/>
      <c r="G68" s="112"/>
      <c r="H68" s="112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24" t="s">
        <v>218</v>
      </c>
      <c r="Z68" s="79" t="s">
        <v>40</v>
      </c>
      <c r="AA68" s="102">
        <v>0</v>
      </c>
      <c r="AB68" s="102">
        <v>0</v>
      </c>
      <c r="AC68" s="90">
        <v>0</v>
      </c>
      <c r="AD68" s="102">
        <v>0</v>
      </c>
      <c r="AE68" s="102">
        <v>0</v>
      </c>
      <c r="AF68" s="102">
        <v>0</v>
      </c>
      <c r="AG68" s="104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104</v>
      </c>
      <c r="Z69" s="18" t="s">
        <v>28</v>
      </c>
      <c r="AA69" s="46">
        <v>10</v>
      </c>
      <c r="AB69" s="46">
        <v>20</v>
      </c>
      <c r="AC69" s="46">
        <v>30</v>
      </c>
      <c r="AD69" s="46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169</v>
      </c>
      <c r="Z70" s="42" t="s">
        <v>63</v>
      </c>
      <c r="AA70" s="21">
        <v>1</v>
      </c>
      <c r="AB70" s="21">
        <v>1</v>
      </c>
      <c r="AC70" s="21">
        <v>1</v>
      </c>
      <c r="AD70" s="21">
        <v>1</v>
      </c>
      <c r="AE70" s="21">
        <v>1</v>
      </c>
      <c r="AF70" s="21">
        <v>1</v>
      </c>
      <c r="AG70" s="26"/>
      <c r="AH70" s="27"/>
    </row>
    <row r="71" spans="1:34" ht="28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105</v>
      </c>
      <c r="Z71" s="18" t="s">
        <v>41</v>
      </c>
      <c r="AA71" s="21">
        <v>26</v>
      </c>
      <c r="AB71" s="21">
        <v>26</v>
      </c>
      <c r="AC71" s="21">
        <v>26</v>
      </c>
      <c r="AD71" s="21">
        <v>26</v>
      </c>
      <c r="AE71" s="21">
        <v>26</v>
      </c>
      <c r="AF71" s="21">
        <v>26</v>
      </c>
      <c r="AG71" s="26">
        <v>156</v>
      </c>
      <c r="AH71" s="27"/>
    </row>
    <row r="72" spans="1:34" ht="75.7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170</v>
      </c>
      <c r="Z72" s="42" t="s">
        <v>63</v>
      </c>
      <c r="AA72" s="21">
        <v>1</v>
      </c>
      <c r="AB72" s="21">
        <v>1</v>
      </c>
      <c r="AC72" s="21">
        <v>1</v>
      </c>
      <c r="AD72" s="21">
        <v>1</v>
      </c>
      <c r="AE72" s="21">
        <v>1</v>
      </c>
      <c r="AF72" s="21">
        <v>1</v>
      </c>
      <c r="AG72" s="26"/>
      <c r="AH72" s="27"/>
    </row>
    <row r="73" spans="1:34" ht="27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106</v>
      </c>
      <c r="Z73" s="18" t="s">
        <v>41</v>
      </c>
      <c r="AA73" s="21">
        <v>2</v>
      </c>
      <c r="AB73" s="21">
        <v>1</v>
      </c>
      <c r="AC73" s="21">
        <v>1</v>
      </c>
      <c r="AD73" s="21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171</v>
      </c>
      <c r="Z74" s="42" t="s">
        <v>63</v>
      </c>
      <c r="AA74" s="21">
        <v>1</v>
      </c>
      <c r="AB74" s="21">
        <v>1</v>
      </c>
      <c r="AC74" s="21">
        <v>1</v>
      </c>
      <c r="AD74" s="21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229</v>
      </c>
      <c r="Z75" s="18" t="s">
        <v>28</v>
      </c>
      <c r="AA75" s="46">
        <v>10</v>
      </c>
      <c r="AB75" s="46">
        <v>20</v>
      </c>
      <c r="AC75" s="46">
        <v>30</v>
      </c>
      <c r="AD75" s="46">
        <v>40</v>
      </c>
      <c r="AE75" s="46">
        <v>50</v>
      </c>
      <c r="AF75" s="46">
        <v>60</v>
      </c>
      <c r="AG75" s="47">
        <v>60</v>
      </c>
      <c r="AH75" s="27"/>
    </row>
    <row r="76" spans="1:34" ht="48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172</v>
      </c>
      <c r="Z76" s="42" t="s">
        <v>63</v>
      </c>
      <c r="AA76" s="21">
        <v>1</v>
      </c>
      <c r="AB76" s="21">
        <v>1</v>
      </c>
      <c r="AC76" s="21">
        <v>1</v>
      </c>
      <c r="AD76" s="21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107</v>
      </c>
      <c r="Z77" s="18" t="s">
        <v>41</v>
      </c>
      <c r="AA77" s="21">
        <v>2</v>
      </c>
      <c r="AB77" s="21">
        <v>2</v>
      </c>
      <c r="AC77" s="21">
        <v>2</v>
      </c>
      <c r="AD77" s="21">
        <v>2</v>
      </c>
      <c r="AE77" s="21">
        <v>2</v>
      </c>
      <c r="AF77" s="21">
        <v>2</v>
      </c>
      <c r="AG77" s="26">
        <v>12</v>
      </c>
      <c r="AH77" s="27"/>
    </row>
    <row r="78" spans="1:34" ht="96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173</v>
      </c>
      <c r="Z78" s="42" t="s">
        <v>63</v>
      </c>
      <c r="AA78" s="21">
        <v>1</v>
      </c>
      <c r="AB78" s="21">
        <v>1</v>
      </c>
      <c r="AC78" s="21">
        <v>1</v>
      </c>
      <c r="AD78" s="21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108</v>
      </c>
      <c r="Z79" s="18" t="s">
        <v>41</v>
      </c>
      <c r="AA79" s="21">
        <v>4</v>
      </c>
      <c r="AB79" s="21">
        <v>4</v>
      </c>
      <c r="AC79" s="21">
        <v>4</v>
      </c>
      <c r="AD79" s="21">
        <v>4</v>
      </c>
      <c r="AE79" s="21">
        <v>4</v>
      </c>
      <c r="AF79" s="21">
        <v>4</v>
      </c>
      <c r="AG79" s="26">
        <v>24</v>
      </c>
      <c r="AH79" s="27"/>
    </row>
    <row r="80" spans="1:34" ht="52.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174</v>
      </c>
      <c r="Z80" s="42" t="s">
        <v>63</v>
      </c>
      <c r="AA80" s="21">
        <v>0</v>
      </c>
      <c r="AB80" s="21">
        <v>0</v>
      </c>
      <c r="AC80" s="21">
        <v>1</v>
      </c>
      <c r="AD80" s="21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109</v>
      </c>
      <c r="Z81" s="18" t="s">
        <v>41</v>
      </c>
      <c r="AA81" s="21">
        <v>0</v>
      </c>
      <c r="AB81" s="21">
        <v>0</v>
      </c>
      <c r="AC81" s="21">
        <v>1</v>
      </c>
      <c r="AD81" s="21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175</v>
      </c>
      <c r="Z82" s="42" t="s">
        <v>63</v>
      </c>
      <c r="AA82" s="21">
        <v>1</v>
      </c>
      <c r="AB82" s="21">
        <v>1</v>
      </c>
      <c r="AC82" s="21">
        <v>1</v>
      </c>
      <c r="AD82" s="21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110</v>
      </c>
      <c r="Z83" s="18" t="s">
        <v>41</v>
      </c>
      <c r="AA83" s="21">
        <v>50</v>
      </c>
      <c r="AB83" s="21">
        <v>50</v>
      </c>
      <c r="AC83" s="21">
        <v>50</v>
      </c>
      <c r="AD83" s="21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40</v>
      </c>
      <c r="AA84" s="67">
        <v>50</v>
      </c>
      <c r="AB84" s="67">
        <v>50</v>
      </c>
      <c r="AC84" s="90">
        <v>50</v>
      </c>
      <c r="AD84" s="67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23"/>
      <c r="B85" s="123"/>
      <c r="C85" s="123"/>
      <c r="D85" s="112"/>
      <c r="E85" s="112"/>
      <c r="F85" s="112"/>
      <c r="G85" s="112"/>
      <c r="H85" s="112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24" t="s">
        <v>1</v>
      </c>
      <c r="Z85" s="79" t="s">
        <v>40</v>
      </c>
      <c r="AA85" s="102">
        <v>50</v>
      </c>
      <c r="AB85" s="102">
        <v>50</v>
      </c>
      <c r="AC85" s="90">
        <v>50</v>
      </c>
      <c r="AD85" s="102">
        <v>50</v>
      </c>
      <c r="AE85" s="102">
        <v>50</v>
      </c>
      <c r="AF85" s="102">
        <v>50</v>
      </c>
      <c r="AG85" s="104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75</v>
      </c>
      <c r="Z86" s="18" t="s">
        <v>44</v>
      </c>
      <c r="AA86" s="55">
        <v>17</v>
      </c>
      <c r="AB86" s="55">
        <v>16</v>
      </c>
      <c r="AC86" s="55">
        <v>15</v>
      </c>
      <c r="AD86" s="55">
        <v>14</v>
      </c>
      <c r="AE86" s="55">
        <v>13</v>
      </c>
      <c r="AF86" s="55">
        <v>12</v>
      </c>
      <c r="AG86" s="26">
        <v>12</v>
      </c>
      <c r="AH86" s="27"/>
    </row>
    <row r="87" spans="1:34" ht="49.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76</v>
      </c>
      <c r="Z87" s="18" t="s">
        <v>41</v>
      </c>
      <c r="AA87" s="21">
        <v>100</v>
      </c>
      <c r="AB87" s="21">
        <v>95</v>
      </c>
      <c r="AC87" s="21">
        <v>90</v>
      </c>
      <c r="AD87" s="21">
        <v>85</v>
      </c>
      <c r="AE87" s="21">
        <v>80</v>
      </c>
      <c r="AF87" s="21">
        <v>75</v>
      </c>
      <c r="AG87" s="26">
        <v>75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77</v>
      </c>
      <c r="Z88" s="18" t="s">
        <v>28</v>
      </c>
      <c r="AA88" s="21">
        <v>0.16</v>
      </c>
      <c r="AB88" s="21">
        <v>0.15</v>
      </c>
      <c r="AC88" s="21">
        <v>0.14000000000000001</v>
      </c>
      <c r="AD88" s="21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78</v>
      </c>
      <c r="Z89" s="18" t="s">
        <v>28</v>
      </c>
      <c r="AA89" s="21">
        <v>5.5</v>
      </c>
      <c r="AB89" s="21">
        <v>5.4</v>
      </c>
      <c r="AC89" s="21">
        <v>5.3</v>
      </c>
      <c r="AD89" s="21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8">
        <v>6</v>
      </c>
      <c r="B90" s="128">
        <v>0</v>
      </c>
      <c r="C90" s="128">
        <v>1</v>
      </c>
      <c r="D90" s="129">
        <v>0</v>
      </c>
      <c r="E90" s="129">
        <v>3</v>
      </c>
      <c r="F90" s="129">
        <v>1</v>
      </c>
      <c r="G90" s="129">
        <v>4</v>
      </c>
      <c r="H90" s="129">
        <v>1</v>
      </c>
      <c r="I90" s="118">
        <v>7</v>
      </c>
      <c r="J90" s="118">
        <v>3</v>
      </c>
      <c r="K90" s="118">
        <v>0</v>
      </c>
      <c r="L90" s="118">
        <v>1</v>
      </c>
      <c r="M90" s="118">
        <v>2</v>
      </c>
      <c r="N90" s="118">
        <v>0</v>
      </c>
      <c r="O90" s="118">
        <v>0</v>
      </c>
      <c r="P90" s="118">
        <v>3</v>
      </c>
      <c r="Q90" s="118" t="s">
        <v>45</v>
      </c>
      <c r="R90" s="119"/>
      <c r="S90" s="119"/>
      <c r="T90" s="119"/>
      <c r="U90" s="119"/>
      <c r="V90" s="119"/>
      <c r="W90" s="119"/>
      <c r="X90" s="119"/>
      <c r="Y90" s="73" t="s">
        <v>166</v>
      </c>
      <c r="Z90" s="108" t="s">
        <v>40</v>
      </c>
      <c r="AA90" s="120">
        <v>50</v>
      </c>
      <c r="AB90" s="120">
        <v>50</v>
      </c>
      <c r="AC90" s="90">
        <v>50</v>
      </c>
      <c r="AD90" s="120">
        <v>50</v>
      </c>
      <c r="AE90" s="120">
        <v>50</v>
      </c>
      <c r="AF90" s="120">
        <v>50</v>
      </c>
      <c r="AG90" s="122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111</v>
      </c>
      <c r="Z91" s="18" t="s">
        <v>41</v>
      </c>
      <c r="AA91" s="21">
        <v>18</v>
      </c>
      <c r="AB91" s="21">
        <v>18</v>
      </c>
      <c r="AC91" s="21">
        <v>18</v>
      </c>
      <c r="AD91" s="21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185</v>
      </c>
      <c r="Z92" s="42" t="s">
        <v>63</v>
      </c>
      <c r="AA92" s="49">
        <v>1</v>
      </c>
      <c r="AB92" s="49">
        <v>1</v>
      </c>
      <c r="AC92" s="49">
        <v>1</v>
      </c>
      <c r="AD92" s="49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186</v>
      </c>
      <c r="Z93" s="18" t="s">
        <v>41</v>
      </c>
      <c r="AA93" s="21">
        <v>4</v>
      </c>
      <c r="AB93" s="21">
        <v>4</v>
      </c>
      <c r="AC93" s="21">
        <v>4</v>
      </c>
      <c r="AD93" s="21">
        <v>4</v>
      </c>
      <c r="AE93" s="21">
        <v>4</v>
      </c>
      <c r="AF93" s="21">
        <v>4</v>
      </c>
      <c r="AG93" s="26">
        <v>24</v>
      </c>
      <c r="AH93" s="27"/>
    </row>
    <row r="94" spans="1:34" ht="97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187</v>
      </c>
      <c r="Z94" s="42" t="s">
        <v>63</v>
      </c>
      <c r="AA94" s="49">
        <v>1</v>
      </c>
      <c r="AB94" s="49">
        <v>1</v>
      </c>
      <c r="AC94" s="49">
        <v>1</v>
      </c>
      <c r="AD94" s="49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209</v>
      </c>
      <c r="Z95" s="18" t="s">
        <v>41</v>
      </c>
      <c r="AA95" s="21">
        <v>10</v>
      </c>
      <c r="AB95" s="21">
        <v>10</v>
      </c>
      <c r="AC95" s="21">
        <v>10</v>
      </c>
      <c r="AD95" s="21">
        <v>10</v>
      </c>
      <c r="AE95" s="21">
        <v>10</v>
      </c>
      <c r="AF95" s="21">
        <v>10</v>
      </c>
      <c r="AG95" s="26">
        <v>60</v>
      </c>
      <c r="AH95" s="27"/>
    </row>
    <row r="96" spans="1:34" ht="98.2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188</v>
      </c>
      <c r="Z96" s="42" t="s">
        <v>63</v>
      </c>
      <c r="AA96" s="49">
        <v>1</v>
      </c>
      <c r="AB96" s="49">
        <v>1</v>
      </c>
      <c r="AC96" s="49">
        <v>1</v>
      </c>
      <c r="AD96" s="49">
        <v>1</v>
      </c>
      <c r="AE96" s="49">
        <v>1</v>
      </c>
      <c r="AF96" s="49">
        <v>1</v>
      </c>
      <c r="AG96" s="50"/>
      <c r="AH96" s="27"/>
    </row>
    <row r="97" spans="1:34" ht="30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112</v>
      </c>
      <c r="Z97" s="18" t="s">
        <v>41</v>
      </c>
      <c r="AA97" s="21">
        <v>500</v>
      </c>
      <c r="AB97" s="21">
        <v>500</v>
      </c>
      <c r="AC97" s="21">
        <v>500</v>
      </c>
      <c r="AD97" s="21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189</v>
      </c>
      <c r="Z98" s="42" t="s">
        <v>63</v>
      </c>
      <c r="AA98" s="49">
        <v>1</v>
      </c>
      <c r="AB98" s="49">
        <v>1</v>
      </c>
      <c r="AC98" s="49">
        <v>1</v>
      </c>
      <c r="AD98" s="49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190</v>
      </c>
      <c r="Z99" s="18" t="s">
        <v>41</v>
      </c>
      <c r="AA99" s="21">
        <v>4</v>
      </c>
      <c r="AB99" s="21">
        <v>4</v>
      </c>
      <c r="AC99" s="21">
        <v>4</v>
      </c>
      <c r="AD99" s="21">
        <v>4</v>
      </c>
      <c r="AE99" s="21">
        <v>4</v>
      </c>
      <c r="AF99" s="21">
        <v>4</v>
      </c>
      <c r="AG99" s="26">
        <v>24</v>
      </c>
      <c r="AH99" s="27"/>
    </row>
    <row r="100" spans="1:34" ht="71.2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191</v>
      </c>
      <c r="Z100" s="42" t="s">
        <v>63</v>
      </c>
      <c r="AA100" s="49">
        <v>1</v>
      </c>
      <c r="AB100" s="49">
        <v>1</v>
      </c>
      <c r="AC100" s="49">
        <v>1</v>
      </c>
      <c r="AD100" s="49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192</v>
      </c>
      <c r="Z101" s="18" t="s">
        <v>44</v>
      </c>
      <c r="AA101" s="21">
        <v>19</v>
      </c>
      <c r="AB101" s="21">
        <v>19</v>
      </c>
      <c r="AC101" s="21">
        <v>19</v>
      </c>
      <c r="AD101" s="21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193</v>
      </c>
      <c r="Z102" s="42" t="s">
        <v>63</v>
      </c>
      <c r="AA102" s="49">
        <v>1</v>
      </c>
      <c r="AB102" s="49">
        <v>1</v>
      </c>
      <c r="AC102" s="49">
        <v>1</v>
      </c>
      <c r="AD102" s="49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194</v>
      </c>
      <c r="Z103" s="18" t="s">
        <v>41</v>
      </c>
      <c r="AA103" s="21">
        <v>19</v>
      </c>
      <c r="AB103" s="21">
        <v>19</v>
      </c>
      <c r="AC103" s="21">
        <v>19</v>
      </c>
      <c r="AD103" s="21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195</v>
      </c>
      <c r="Z104" s="42" t="s">
        <v>63</v>
      </c>
      <c r="AA104" s="49">
        <v>1</v>
      </c>
      <c r="AB104" s="49">
        <v>1</v>
      </c>
      <c r="AC104" s="49">
        <v>1</v>
      </c>
      <c r="AD104" s="49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196</v>
      </c>
      <c r="Z105" s="18" t="s">
        <v>41</v>
      </c>
      <c r="AA105" s="21">
        <v>5</v>
      </c>
      <c r="AB105" s="21">
        <v>5</v>
      </c>
      <c r="AC105" s="21">
        <v>5</v>
      </c>
      <c r="AD105" s="21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79</v>
      </c>
      <c r="Z106" s="42" t="s">
        <v>41</v>
      </c>
      <c r="AA106" s="49">
        <v>5000</v>
      </c>
      <c r="AB106" s="49">
        <v>5000</v>
      </c>
      <c r="AC106" s="49">
        <v>5000</v>
      </c>
      <c r="AD106" s="49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25.5" customHeight="1">
      <c r="A107" s="123"/>
      <c r="B107" s="123"/>
      <c r="C107" s="123"/>
      <c r="D107" s="112"/>
      <c r="E107" s="112"/>
      <c r="F107" s="112"/>
      <c r="G107" s="112"/>
      <c r="H107" s="112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24" t="s">
        <v>219</v>
      </c>
      <c r="Z107" s="79" t="s">
        <v>40</v>
      </c>
      <c r="AA107" s="102">
        <v>0</v>
      </c>
      <c r="AB107" s="102">
        <v>0</v>
      </c>
      <c r="AC107" s="90">
        <v>0</v>
      </c>
      <c r="AD107" s="102">
        <v>0</v>
      </c>
      <c r="AE107" s="102">
        <v>0</v>
      </c>
      <c r="AF107" s="102">
        <v>0</v>
      </c>
      <c r="AG107" s="104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80</v>
      </c>
      <c r="Z108" s="18" t="s">
        <v>44</v>
      </c>
      <c r="AA108" s="21">
        <v>109</v>
      </c>
      <c r="AB108" s="21">
        <v>100</v>
      </c>
      <c r="AC108" s="21">
        <v>92</v>
      </c>
      <c r="AD108" s="21">
        <v>84</v>
      </c>
      <c r="AE108" s="21">
        <v>76</v>
      </c>
      <c r="AF108" s="21">
        <v>68</v>
      </c>
      <c r="AG108" s="26">
        <v>68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81</v>
      </c>
      <c r="Z109" s="18" t="s">
        <v>28</v>
      </c>
      <c r="AA109" s="21">
        <v>0.18</v>
      </c>
      <c r="AB109" s="21">
        <v>0.16</v>
      </c>
      <c r="AC109" s="21">
        <v>0.15</v>
      </c>
      <c r="AD109" s="21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82</v>
      </c>
      <c r="Z110" s="18" t="s">
        <v>28</v>
      </c>
      <c r="AA110" s="21">
        <v>7.3</v>
      </c>
      <c r="AB110" s="46">
        <v>8</v>
      </c>
      <c r="AC110" s="21">
        <v>8.6999999999999993</v>
      </c>
      <c r="AD110" s="21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138</v>
      </c>
      <c r="Z111" s="42" t="s">
        <v>63</v>
      </c>
      <c r="AA111" s="49">
        <v>1</v>
      </c>
      <c r="AB111" s="49">
        <v>1</v>
      </c>
      <c r="AC111" s="49">
        <v>1</v>
      </c>
      <c r="AD111" s="49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113</v>
      </c>
      <c r="Z112" s="18" t="s">
        <v>41</v>
      </c>
      <c r="AA112" s="21">
        <v>4</v>
      </c>
      <c r="AB112" s="21">
        <v>4</v>
      </c>
      <c r="AC112" s="21">
        <v>4</v>
      </c>
      <c r="AD112" s="21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63</v>
      </c>
      <c r="AA113" s="49">
        <v>0</v>
      </c>
      <c r="AB113" s="49">
        <v>1</v>
      </c>
      <c r="AC113" s="49">
        <v>1</v>
      </c>
      <c r="AD113" s="49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41</v>
      </c>
      <c r="AA114" s="49">
        <v>0</v>
      </c>
      <c r="AB114" s="49">
        <v>12</v>
      </c>
      <c r="AC114" s="49">
        <v>12</v>
      </c>
      <c r="AD114" s="49">
        <v>12</v>
      </c>
      <c r="AE114" s="49">
        <v>12</v>
      </c>
      <c r="AF114" s="49">
        <v>12</v>
      </c>
      <c r="AG114" s="50">
        <v>60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63</v>
      </c>
      <c r="AA115" s="49">
        <v>0</v>
      </c>
      <c r="AB115" s="49">
        <v>1</v>
      </c>
      <c r="AC115" s="49">
        <v>1</v>
      </c>
      <c r="AD115" s="49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41</v>
      </c>
      <c r="AA116" s="21">
        <v>0</v>
      </c>
      <c r="AB116" s="21">
        <v>1</v>
      </c>
      <c r="AC116" s="21">
        <v>1</v>
      </c>
      <c r="AD116" s="21">
        <v>1</v>
      </c>
      <c r="AE116" s="21">
        <v>1</v>
      </c>
      <c r="AF116" s="21">
        <v>1</v>
      </c>
      <c r="AG116" s="26">
        <v>5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40</v>
      </c>
      <c r="AA117" s="67">
        <f>AA118</f>
        <v>1139.8</v>
      </c>
      <c r="AB117" s="67">
        <v>1191</v>
      </c>
      <c r="AC117" s="90">
        <v>200</v>
      </c>
      <c r="AD117" s="67">
        <v>200</v>
      </c>
      <c r="AE117" s="67">
        <v>200</v>
      </c>
      <c r="AF117" s="67">
        <v>200</v>
      </c>
      <c r="AG117" s="68"/>
      <c r="AH117" s="27"/>
    </row>
    <row r="118" spans="1:34" ht="63" customHeight="1">
      <c r="A118" s="123"/>
      <c r="B118" s="123"/>
      <c r="C118" s="123"/>
      <c r="D118" s="112"/>
      <c r="E118" s="112"/>
      <c r="F118" s="112"/>
      <c r="G118" s="112"/>
      <c r="H118" s="112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24" t="s">
        <v>220</v>
      </c>
      <c r="Z118" s="79" t="s">
        <v>40</v>
      </c>
      <c r="AA118" s="102">
        <f>AA124+AA126+AA128</f>
        <v>1139.8</v>
      </c>
      <c r="AB118" s="102">
        <v>1191</v>
      </c>
      <c r="AC118" s="90">
        <v>200</v>
      </c>
      <c r="AD118" s="102">
        <v>200</v>
      </c>
      <c r="AE118" s="102">
        <v>200</v>
      </c>
      <c r="AF118" s="102">
        <v>200</v>
      </c>
      <c r="AG118" s="104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83</v>
      </c>
      <c r="Z119" s="18" t="s">
        <v>41</v>
      </c>
      <c r="AA119" s="21">
        <v>30</v>
      </c>
      <c r="AB119" s="21">
        <v>28</v>
      </c>
      <c r="AC119" s="21">
        <v>27</v>
      </c>
      <c r="AD119" s="21">
        <v>26</v>
      </c>
      <c r="AE119" s="21">
        <v>25</v>
      </c>
      <c r="AF119" s="21">
        <v>24</v>
      </c>
      <c r="AG119" s="26">
        <v>24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84</v>
      </c>
      <c r="Z120" s="18" t="s">
        <v>41</v>
      </c>
      <c r="AA120" s="21">
        <v>120</v>
      </c>
      <c r="AB120" s="21">
        <v>114</v>
      </c>
      <c r="AC120" s="21">
        <v>108</v>
      </c>
      <c r="AD120" s="21">
        <v>102</v>
      </c>
      <c r="AE120" s="21">
        <v>96</v>
      </c>
      <c r="AF120" s="21">
        <v>90</v>
      </c>
      <c r="AG120" s="26">
        <v>90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85</v>
      </c>
      <c r="Z121" s="42" t="s">
        <v>63</v>
      </c>
      <c r="AA121" s="49">
        <v>1</v>
      </c>
      <c r="AB121" s="49">
        <v>1</v>
      </c>
      <c r="AC121" s="49">
        <v>1</v>
      </c>
      <c r="AD121" s="49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86</v>
      </c>
      <c r="Z122" s="18" t="s">
        <v>41</v>
      </c>
      <c r="AA122" s="21">
        <v>68</v>
      </c>
      <c r="AB122" s="21">
        <v>65</v>
      </c>
      <c r="AC122" s="21">
        <v>62</v>
      </c>
      <c r="AD122" s="21">
        <v>59</v>
      </c>
      <c r="AE122" s="21">
        <v>56</v>
      </c>
      <c r="AF122" s="21">
        <v>53</v>
      </c>
      <c r="AG122" s="26">
        <v>53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87</v>
      </c>
      <c r="Z123" s="18" t="s">
        <v>41</v>
      </c>
      <c r="AA123" s="21">
        <v>70</v>
      </c>
      <c r="AB123" s="21">
        <v>66</v>
      </c>
      <c r="AC123" s="21">
        <v>61</v>
      </c>
      <c r="AD123" s="21">
        <v>56</v>
      </c>
      <c r="AE123" s="21">
        <v>51</v>
      </c>
      <c r="AF123" s="21">
        <v>46</v>
      </c>
      <c r="AG123" s="26">
        <v>46</v>
      </c>
      <c r="AH123" s="27"/>
    </row>
    <row r="124" spans="1:34" ht="49.5" customHeight="1">
      <c r="A124" s="118">
        <v>6</v>
      </c>
      <c r="B124" s="118">
        <v>7</v>
      </c>
      <c r="C124" s="118">
        <v>5</v>
      </c>
      <c r="D124" s="147">
        <v>0</v>
      </c>
      <c r="E124" s="147">
        <v>4</v>
      </c>
      <c r="F124" s="147">
        <v>0</v>
      </c>
      <c r="G124" s="147">
        <v>1</v>
      </c>
      <c r="H124" s="147">
        <v>1</v>
      </c>
      <c r="I124" s="118">
        <v>7</v>
      </c>
      <c r="J124" s="105">
        <v>4</v>
      </c>
      <c r="K124" s="105">
        <v>0</v>
      </c>
      <c r="L124" s="105">
        <v>1</v>
      </c>
      <c r="M124" s="105">
        <v>2</v>
      </c>
      <c r="N124" s="105">
        <v>2</v>
      </c>
      <c r="O124" s="105">
        <v>0</v>
      </c>
      <c r="P124" s="105">
        <v>4</v>
      </c>
      <c r="Q124" s="118" t="s">
        <v>225</v>
      </c>
      <c r="R124" s="119"/>
      <c r="S124" s="119"/>
      <c r="T124" s="119"/>
      <c r="U124" s="119"/>
      <c r="V124" s="119"/>
      <c r="W124" s="119"/>
      <c r="X124" s="119"/>
      <c r="Y124" s="73" t="s">
        <v>226</v>
      </c>
      <c r="Z124" s="108" t="s">
        <v>40</v>
      </c>
      <c r="AA124" s="120">
        <v>130</v>
      </c>
      <c r="AB124" s="120">
        <v>130</v>
      </c>
      <c r="AC124" s="90">
        <v>130</v>
      </c>
      <c r="AD124" s="120">
        <v>130</v>
      </c>
      <c r="AE124" s="120">
        <v>130</v>
      </c>
      <c r="AF124" s="120">
        <v>130</v>
      </c>
      <c r="AG124" s="122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114</v>
      </c>
      <c r="Z125" s="18" t="s">
        <v>44</v>
      </c>
      <c r="AA125" s="21">
        <v>200</v>
      </c>
      <c r="AB125" s="21">
        <v>200</v>
      </c>
      <c r="AC125" s="21">
        <v>200</v>
      </c>
      <c r="AD125" s="21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" customHeight="1">
      <c r="A126" s="105">
        <v>6</v>
      </c>
      <c r="B126" s="105">
        <v>0</v>
      </c>
      <c r="C126" s="105">
        <v>1</v>
      </c>
      <c r="D126" s="106">
        <v>0</v>
      </c>
      <c r="E126" s="106">
        <v>7</v>
      </c>
      <c r="F126" s="106">
        <v>0</v>
      </c>
      <c r="G126" s="106">
        <v>7</v>
      </c>
      <c r="H126" s="106">
        <v>1</v>
      </c>
      <c r="I126" s="105">
        <v>7</v>
      </c>
      <c r="J126" s="105">
        <v>4</v>
      </c>
      <c r="K126" s="105">
        <v>0</v>
      </c>
      <c r="L126" s="105">
        <v>1</v>
      </c>
      <c r="M126" s="105">
        <v>2</v>
      </c>
      <c r="N126" s="105">
        <v>0</v>
      </c>
      <c r="O126" s="105">
        <v>0</v>
      </c>
      <c r="P126" s="105">
        <v>4</v>
      </c>
      <c r="Q126" s="118" t="s">
        <v>45</v>
      </c>
      <c r="R126" s="119"/>
      <c r="S126" s="119"/>
      <c r="T126" s="119"/>
      <c r="U126" s="119"/>
      <c r="V126" s="119"/>
      <c r="W126" s="119"/>
      <c r="X126" s="119"/>
      <c r="Y126" s="73" t="s">
        <v>17</v>
      </c>
      <c r="Z126" s="108" t="s">
        <v>40</v>
      </c>
      <c r="AA126" s="120">
        <v>70</v>
      </c>
      <c r="AB126" s="120">
        <v>70</v>
      </c>
      <c r="AC126" s="90">
        <v>70</v>
      </c>
      <c r="AD126" s="120">
        <v>70</v>
      </c>
      <c r="AE126" s="120">
        <v>70</v>
      </c>
      <c r="AF126" s="120">
        <v>70</v>
      </c>
      <c r="AG126" s="122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139</v>
      </c>
      <c r="Z127" s="18" t="s">
        <v>41</v>
      </c>
      <c r="AA127" s="21">
        <v>2</v>
      </c>
      <c r="AB127" s="21">
        <v>2</v>
      </c>
      <c r="AC127" s="21">
        <v>2</v>
      </c>
      <c r="AD127" s="21">
        <v>2</v>
      </c>
      <c r="AE127" s="21">
        <v>2</v>
      </c>
      <c r="AF127" s="21">
        <v>2</v>
      </c>
      <c r="AG127" s="26">
        <v>12</v>
      </c>
      <c r="AH127" s="27"/>
    </row>
    <row r="128" spans="1:34" ht="49.5" customHeight="1">
      <c r="A128" s="105">
        <v>6</v>
      </c>
      <c r="B128" s="130" t="s">
        <v>176</v>
      </c>
      <c r="C128" s="130" t="s">
        <v>178</v>
      </c>
      <c r="D128" s="148" t="s">
        <v>176</v>
      </c>
      <c r="E128" s="148" t="s">
        <v>177</v>
      </c>
      <c r="F128" s="148" t="s">
        <v>176</v>
      </c>
      <c r="G128" s="148" t="s">
        <v>177</v>
      </c>
      <c r="H128" s="148" t="s">
        <v>178</v>
      </c>
      <c r="I128" s="130" t="s">
        <v>177</v>
      </c>
      <c r="J128" s="130" t="s">
        <v>179</v>
      </c>
      <c r="K128" s="130" t="s">
        <v>176</v>
      </c>
      <c r="L128" s="130" t="s">
        <v>178</v>
      </c>
      <c r="M128" s="130" t="s">
        <v>180</v>
      </c>
      <c r="N128" s="130" t="s">
        <v>176</v>
      </c>
      <c r="O128" s="130" t="s">
        <v>181</v>
      </c>
      <c r="P128" s="130" t="s">
        <v>176</v>
      </c>
      <c r="Q128" s="131" t="s">
        <v>45</v>
      </c>
      <c r="R128" s="119"/>
      <c r="S128" s="119"/>
      <c r="T128" s="119"/>
      <c r="U128" s="119"/>
      <c r="V128" s="119"/>
      <c r="W128" s="119"/>
      <c r="X128" s="119"/>
      <c r="Y128" s="73" t="s">
        <v>183</v>
      </c>
      <c r="Z128" s="108" t="s">
        <v>213</v>
      </c>
      <c r="AA128" s="132">
        <v>939.8</v>
      </c>
      <c r="AB128" s="132">
        <v>991</v>
      </c>
      <c r="AC128" s="133">
        <v>0</v>
      </c>
      <c r="AD128" s="132">
        <v>0</v>
      </c>
      <c r="AE128" s="132">
        <v>0</v>
      </c>
      <c r="AF128" s="132">
        <v>0</v>
      </c>
      <c r="AG128" s="134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182</v>
      </c>
      <c r="Z129" s="18" t="s">
        <v>44</v>
      </c>
      <c r="AA129" s="21">
        <v>250</v>
      </c>
      <c r="AB129" s="21">
        <v>250</v>
      </c>
      <c r="AC129" s="21">
        <v>0</v>
      </c>
      <c r="AD129" s="21">
        <v>0</v>
      </c>
      <c r="AE129" s="21">
        <v>0</v>
      </c>
      <c r="AF129" s="21">
        <v>0</v>
      </c>
      <c r="AG129" s="26">
        <v>500</v>
      </c>
      <c r="AH129" s="27"/>
    </row>
    <row r="130" spans="1:34" ht="62.2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140</v>
      </c>
      <c r="Z130" s="42" t="s">
        <v>63</v>
      </c>
      <c r="AA130" s="49">
        <v>1</v>
      </c>
      <c r="AB130" s="49">
        <v>1</v>
      </c>
      <c r="AC130" s="49">
        <v>1</v>
      </c>
      <c r="AD130" s="49">
        <v>1</v>
      </c>
      <c r="AE130" s="49">
        <v>1</v>
      </c>
      <c r="AF130" s="49">
        <v>1</v>
      </c>
      <c r="AG130" s="50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115</v>
      </c>
      <c r="Z131" s="18" t="s">
        <v>44</v>
      </c>
      <c r="AA131" s="21">
        <v>80</v>
      </c>
      <c r="AB131" s="21">
        <v>76</v>
      </c>
      <c r="AC131" s="21">
        <v>72</v>
      </c>
      <c r="AD131" s="21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73" t="s">
        <v>141</v>
      </c>
      <c r="Z132" s="42" t="s">
        <v>63</v>
      </c>
      <c r="AA132" s="49">
        <v>1</v>
      </c>
      <c r="AB132" s="49">
        <v>1</v>
      </c>
      <c r="AC132" s="49">
        <v>1</v>
      </c>
      <c r="AD132" s="49">
        <v>1</v>
      </c>
      <c r="AE132" s="49">
        <v>1</v>
      </c>
      <c r="AF132" s="49">
        <v>1</v>
      </c>
      <c r="AG132" s="50"/>
      <c r="AH132" s="27"/>
    </row>
    <row r="133" spans="1:34" ht="24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116</v>
      </c>
      <c r="Z133" s="18" t="s">
        <v>41</v>
      </c>
      <c r="AA133" s="21">
        <v>15</v>
      </c>
      <c r="AB133" s="21">
        <v>14</v>
      </c>
      <c r="AC133" s="21">
        <v>13</v>
      </c>
      <c r="AD133" s="21">
        <v>12</v>
      </c>
      <c r="AE133" s="21">
        <v>11</v>
      </c>
      <c r="AF133" s="21">
        <v>10</v>
      </c>
      <c r="AG133" s="26">
        <v>10</v>
      </c>
      <c r="AH133" s="27"/>
    </row>
    <row r="134" spans="1:34" ht="62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73" t="s">
        <v>142</v>
      </c>
      <c r="Z134" s="42" t="s">
        <v>63</v>
      </c>
      <c r="AA134" s="49">
        <v>1</v>
      </c>
      <c r="AB134" s="49">
        <v>1</v>
      </c>
      <c r="AC134" s="49">
        <v>1</v>
      </c>
      <c r="AD134" s="49">
        <v>1</v>
      </c>
      <c r="AE134" s="49">
        <v>1</v>
      </c>
      <c r="AF134" s="49">
        <v>1</v>
      </c>
      <c r="AG134" s="50"/>
      <c r="AH134" s="27"/>
    </row>
    <row r="135" spans="1:34" ht="25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88</v>
      </c>
      <c r="Z135" s="18" t="s">
        <v>44</v>
      </c>
      <c r="AA135" s="21">
        <v>25</v>
      </c>
      <c r="AB135" s="21">
        <v>24</v>
      </c>
      <c r="AC135" s="21">
        <v>23</v>
      </c>
      <c r="AD135" s="21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89</v>
      </c>
      <c r="Z136" s="18" t="s">
        <v>41</v>
      </c>
      <c r="AA136" s="21">
        <v>5</v>
      </c>
      <c r="AB136" s="21">
        <v>4</v>
      </c>
      <c r="AC136" s="21">
        <v>3</v>
      </c>
      <c r="AD136" s="21">
        <v>2</v>
      </c>
      <c r="AE136" s="21">
        <v>2</v>
      </c>
      <c r="AF136" s="21">
        <v>1</v>
      </c>
      <c r="AG136" s="26">
        <v>1</v>
      </c>
      <c r="AH136" s="27"/>
    </row>
    <row r="137" spans="1:34" ht="46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143</v>
      </c>
      <c r="Z137" s="42" t="s">
        <v>63</v>
      </c>
      <c r="AA137" s="49">
        <v>1</v>
      </c>
      <c r="AB137" s="49">
        <v>1</v>
      </c>
      <c r="AC137" s="49">
        <v>1</v>
      </c>
      <c r="AD137" s="49">
        <v>1</v>
      </c>
      <c r="AE137" s="49">
        <v>1</v>
      </c>
      <c r="AF137" s="49">
        <v>1</v>
      </c>
      <c r="AG137" s="50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117</v>
      </c>
      <c r="Z138" s="18" t="s">
        <v>41</v>
      </c>
      <c r="AA138" s="21">
        <v>10</v>
      </c>
      <c r="AB138" s="21">
        <v>10</v>
      </c>
      <c r="AC138" s="21">
        <v>10</v>
      </c>
      <c r="AD138" s="21">
        <v>10</v>
      </c>
      <c r="AE138" s="21">
        <v>10</v>
      </c>
      <c r="AF138" s="21">
        <v>10</v>
      </c>
      <c r="AG138" s="26">
        <v>60</v>
      </c>
      <c r="AH138" s="27"/>
    </row>
    <row r="139" spans="1:34" ht="49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144</v>
      </c>
      <c r="Z139" s="42" t="s">
        <v>63</v>
      </c>
      <c r="AA139" s="49">
        <v>1</v>
      </c>
      <c r="AB139" s="49">
        <v>1</v>
      </c>
      <c r="AC139" s="49">
        <v>1</v>
      </c>
      <c r="AD139" s="49">
        <v>1</v>
      </c>
      <c r="AE139" s="49">
        <v>1</v>
      </c>
      <c r="AF139" s="49">
        <v>1</v>
      </c>
      <c r="AG139" s="50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118</v>
      </c>
      <c r="Z140" s="18" t="s">
        <v>41</v>
      </c>
      <c r="AA140" s="21">
        <v>30</v>
      </c>
      <c r="AB140" s="21">
        <v>28</v>
      </c>
      <c r="AC140" s="21">
        <v>27</v>
      </c>
      <c r="AD140" s="21">
        <v>26</v>
      </c>
      <c r="AE140" s="21">
        <v>25</v>
      </c>
      <c r="AF140" s="21">
        <v>24</v>
      </c>
      <c r="AG140" s="26">
        <v>24</v>
      </c>
      <c r="AH140" s="27"/>
    </row>
    <row r="141" spans="1:34" ht="40.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145</v>
      </c>
      <c r="Z141" s="42" t="s">
        <v>63</v>
      </c>
      <c r="AA141" s="49">
        <v>1</v>
      </c>
      <c r="AB141" s="49">
        <v>1</v>
      </c>
      <c r="AC141" s="49">
        <v>1</v>
      </c>
      <c r="AD141" s="49">
        <v>1</v>
      </c>
      <c r="AE141" s="49">
        <v>1</v>
      </c>
      <c r="AF141" s="49">
        <v>1</v>
      </c>
      <c r="AG141" s="50"/>
      <c r="AH141" s="27"/>
    </row>
    <row r="142" spans="1:34" ht="28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119</v>
      </c>
      <c r="Z142" s="18" t="s">
        <v>41</v>
      </c>
      <c r="AA142" s="21">
        <v>6</v>
      </c>
      <c r="AB142" s="21">
        <v>6</v>
      </c>
      <c r="AC142" s="21">
        <v>6</v>
      </c>
      <c r="AD142" s="21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146</v>
      </c>
      <c r="Z143" s="42" t="s">
        <v>63</v>
      </c>
      <c r="AA143" s="49">
        <v>1</v>
      </c>
      <c r="AB143" s="49">
        <v>1</v>
      </c>
      <c r="AC143" s="49">
        <v>1</v>
      </c>
      <c r="AD143" s="49">
        <v>1</v>
      </c>
      <c r="AE143" s="49">
        <v>1</v>
      </c>
      <c r="AF143" s="49">
        <v>1</v>
      </c>
      <c r="AG143" s="50"/>
      <c r="AH143" s="27"/>
    </row>
    <row r="144" spans="1:34" ht="31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120</v>
      </c>
      <c r="Z144" s="18" t="s">
        <v>44</v>
      </c>
      <c r="AA144" s="21">
        <v>10</v>
      </c>
      <c r="AB144" s="21">
        <v>10</v>
      </c>
      <c r="AC144" s="21">
        <v>10</v>
      </c>
      <c r="AD144" s="21">
        <v>10</v>
      </c>
      <c r="AE144" s="21">
        <v>10</v>
      </c>
      <c r="AF144" s="21">
        <v>10</v>
      </c>
      <c r="AG144" s="26">
        <v>60</v>
      </c>
      <c r="AH144" s="27"/>
    </row>
    <row r="145" spans="1:34" ht="63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73" t="s">
        <v>147</v>
      </c>
      <c r="Z145" s="42" t="s">
        <v>63</v>
      </c>
      <c r="AA145" s="49">
        <v>1</v>
      </c>
      <c r="AB145" s="49">
        <v>1</v>
      </c>
      <c r="AC145" s="49">
        <v>1</v>
      </c>
      <c r="AD145" s="49">
        <v>1</v>
      </c>
      <c r="AE145" s="49">
        <v>1</v>
      </c>
      <c r="AF145" s="49">
        <v>1</v>
      </c>
      <c r="AG145" s="50"/>
      <c r="AH145" s="27"/>
    </row>
    <row r="146" spans="1:34" ht="25.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90</v>
      </c>
      <c r="Z146" s="18" t="s">
        <v>41</v>
      </c>
      <c r="AA146" s="21">
        <v>18</v>
      </c>
      <c r="AB146" s="21">
        <v>18</v>
      </c>
      <c r="AC146" s="21">
        <v>18</v>
      </c>
      <c r="AD146" s="21">
        <v>18</v>
      </c>
      <c r="AE146" s="21">
        <v>18</v>
      </c>
      <c r="AF146" s="21">
        <v>18</v>
      </c>
      <c r="AG146" s="26">
        <v>108</v>
      </c>
      <c r="AH146" s="27"/>
    </row>
    <row r="147" spans="1:34" ht="27.7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91</v>
      </c>
      <c r="Z147" s="18" t="s">
        <v>41</v>
      </c>
      <c r="AA147" s="21">
        <v>6</v>
      </c>
      <c r="AB147" s="21">
        <v>5</v>
      </c>
      <c r="AC147" s="21">
        <v>4</v>
      </c>
      <c r="AD147" s="21">
        <v>3</v>
      </c>
      <c r="AE147" s="21">
        <v>2</v>
      </c>
      <c r="AF147" s="21">
        <v>1</v>
      </c>
      <c r="AG147" s="26">
        <v>1</v>
      </c>
      <c r="AH147" s="27"/>
    </row>
    <row r="148" spans="1:34" ht="76.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227</v>
      </c>
      <c r="Z148" s="42" t="s">
        <v>63</v>
      </c>
      <c r="AA148" s="49">
        <v>1</v>
      </c>
      <c r="AB148" s="49">
        <v>1</v>
      </c>
      <c r="AC148" s="49">
        <v>1</v>
      </c>
      <c r="AD148" s="49">
        <v>1</v>
      </c>
      <c r="AE148" s="49">
        <v>1</v>
      </c>
      <c r="AF148" s="49">
        <v>1</v>
      </c>
      <c r="AG148" s="50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121</v>
      </c>
      <c r="Z149" s="18" t="s">
        <v>44</v>
      </c>
      <c r="AA149" s="21">
        <v>30</v>
      </c>
      <c r="AB149" s="21">
        <v>30</v>
      </c>
      <c r="AC149" s="21">
        <v>30</v>
      </c>
      <c r="AD149" s="21">
        <v>30</v>
      </c>
      <c r="AE149" s="21">
        <v>30</v>
      </c>
      <c r="AF149" s="21">
        <v>30</v>
      </c>
      <c r="AG149" s="26">
        <v>180</v>
      </c>
      <c r="AH149" s="27"/>
    </row>
    <row r="150" spans="1:34" ht="73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148</v>
      </c>
      <c r="Z150" s="42" t="s">
        <v>63</v>
      </c>
      <c r="AA150" s="49">
        <v>1</v>
      </c>
      <c r="AB150" s="49">
        <v>1</v>
      </c>
      <c r="AC150" s="49">
        <v>1</v>
      </c>
      <c r="AD150" s="49">
        <v>1</v>
      </c>
      <c r="AE150" s="49">
        <v>1</v>
      </c>
      <c r="AF150" s="49">
        <v>1</v>
      </c>
      <c r="AG150" s="50"/>
      <c r="AH150" s="27"/>
    </row>
    <row r="151" spans="1:34" ht="36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122</v>
      </c>
      <c r="Z151" s="18" t="s">
        <v>44</v>
      </c>
      <c r="AA151" s="21">
        <v>100</v>
      </c>
      <c r="AB151" s="21">
        <v>100</v>
      </c>
      <c r="AC151" s="21">
        <v>100</v>
      </c>
      <c r="AD151" s="21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149</v>
      </c>
      <c r="Z152" s="42" t="s">
        <v>63</v>
      </c>
      <c r="AA152" s="49">
        <v>1</v>
      </c>
      <c r="AB152" s="49">
        <v>1</v>
      </c>
      <c r="AC152" s="49">
        <v>1</v>
      </c>
      <c r="AD152" s="49">
        <v>1</v>
      </c>
      <c r="AE152" s="49">
        <v>1</v>
      </c>
      <c r="AF152" s="49">
        <v>1</v>
      </c>
      <c r="AG152" s="50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123</v>
      </c>
      <c r="Z153" s="18" t="s">
        <v>44</v>
      </c>
      <c r="AA153" s="21">
        <v>500</v>
      </c>
      <c r="AB153" s="21">
        <v>500</v>
      </c>
      <c r="AC153" s="21">
        <v>500</v>
      </c>
      <c r="AD153" s="21">
        <v>500</v>
      </c>
      <c r="AE153" s="21">
        <v>500</v>
      </c>
      <c r="AF153" s="21">
        <v>500</v>
      </c>
      <c r="AG153" s="26">
        <v>3000</v>
      </c>
      <c r="AH153" s="27"/>
    </row>
    <row r="154" spans="1:34" ht="61.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150</v>
      </c>
      <c r="Z154" s="42" t="s">
        <v>63</v>
      </c>
      <c r="AA154" s="49">
        <v>1</v>
      </c>
      <c r="AB154" s="49">
        <v>1</v>
      </c>
      <c r="AC154" s="49">
        <v>1</v>
      </c>
      <c r="AD154" s="49">
        <v>1</v>
      </c>
      <c r="AE154" s="49">
        <v>1</v>
      </c>
      <c r="AF154" s="49">
        <v>1</v>
      </c>
      <c r="AG154" s="50"/>
      <c r="AH154" s="27"/>
    </row>
    <row r="155" spans="1:34" ht="47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125</v>
      </c>
      <c r="Z155" s="18" t="s">
        <v>41</v>
      </c>
      <c r="AA155" s="21">
        <v>1</v>
      </c>
      <c r="AB155" s="21">
        <v>1</v>
      </c>
      <c r="AC155" s="21">
        <v>1</v>
      </c>
      <c r="AD155" s="21">
        <v>1</v>
      </c>
      <c r="AE155" s="21">
        <v>1</v>
      </c>
      <c r="AF155" s="21">
        <v>1</v>
      </c>
      <c r="AG155" s="26">
        <v>6</v>
      </c>
      <c r="AH155" s="27"/>
    </row>
    <row r="156" spans="1:34" ht="39.7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73" t="s">
        <v>151</v>
      </c>
      <c r="Z156" s="42" t="s">
        <v>63</v>
      </c>
      <c r="AA156" s="49">
        <v>1</v>
      </c>
      <c r="AB156" s="49">
        <v>1</v>
      </c>
      <c r="AC156" s="49">
        <v>1</v>
      </c>
      <c r="AD156" s="49">
        <v>1</v>
      </c>
      <c r="AE156" s="49">
        <v>1</v>
      </c>
      <c r="AF156" s="49">
        <v>1</v>
      </c>
      <c r="AG156" s="50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124</v>
      </c>
      <c r="Z157" s="18" t="s">
        <v>41</v>
      </c>
      <c r="AA157" s="21">
        <v>1</v>
      </c>
      <c r="AB157" s="21">
        <v>1</v>
      </c>
      <c r="AC157" s="21">
        <v>1</v>
      </c>
      <c r="AD157" s="21">
        <v>1</v>
      </c>
      <c r="AE157" s="21">
        <v>1</v>
      </c>
      <c r="AF157" s="21">
        <v>1</v>
      </c>
      <c r="AG157" s="26">
        <v>6</v>
      </c>
      <c r="AH157" s="27"/>
    </row>
    <row r="158" spans="1:34" ht="51.75" customHeight="1">
      <c r="A158" s="123"/>
      <c r="B158" s="123"/>
      <c r="C158" s="123"/>
      <c r="D158" s="112"/>
      <c r="E158" s="112"/>
      <c r="F158" s="112"/>
      <c r="G158" s="112"/>
      <c r="H158" s="112"/>
      <c r="I158" s="77"/>
      <c r="J158" s="77"/>
      <c r="K158" s="77"/>
      <c r="L158" s="77"/>
      <c r="M158" s="77"/>
      <c r="N158" s="77"/>
      <c r="O158" s="77"/>
      <c r="P158" s="77"/>
      <c r="Q158" s="78"/>
      <c r="R158" s="78"/>
      <c r="S158" s="78"/>
      <c r="T158" s="78"/>
      <c r="U158" s="78"/>
      <c r="V158" s="78"/>
      <c r="W158" s="78"/>
      <c r="X158" s="78"/>
      <c r="Y158" s="124" t="s">
        <v>221</v>
      </c>
      <c r="Z158" s="113" t="s">
        <v>40</v>
      </c>
      <c r="AA158" s="114">
        <v>0</v>
      </c>
      <c r="AB158" s="114">
        <v>0</v>
      </c>
      <c r="AC158" s="140">
        <v>0</v>
      </c>
      <c r="AD158" s="114">
        <v>0</v>
      </c>
      <c r="AE158" s="114">
        <v>0</v>
      </c>
      <c r="AF158" s="114">
        <v>0</v>
      </c>
      <c r="AG158" s="115">
        <v>0</v>
      </c>
      <c r="AH158" s="27"/>
    </row>
    <row r="159" spans="1:34" ht="39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92</v>
      </c>
      <c r="Z159" s="18" t="s">
        <v>41</v>
      </c>
      <c r="AA159" s="21">
        <v>3</v>
      </c>
      <c r="AB159" s="21">
        <v>5</v>
      </c>
      <c r="AC159" s="21">
        <v>7</v>
      </c>
      <c r="AD159" s="21">
        <v>8</v>
      </c>
      <c r="AE159" s="21">
        <v>9</v>
      </c>
      <c r="AF159" s="21">
        <v>10</v>
      </c>
      <c r="AG159" s="26">
        <v>42</v>
      </c>
      <c r="AH159" s="27"/>
    </row>
    <row r="160" spans="1:34" ht="49.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93</v>
      </c>
      <c r="Z160" s="18" t="s">
        <v>41</v>
      </c>
      <c r="AA160" s="21">
        <v>3</v>
      </c>
      <c r="AB160" s="21">
        <v>5</v>
      </c>
      <c r="AC160" s="21">
        <v>7</v>
      </c>
      <c r="AD160" s="21">
        <v>8</v>
      </c>
      <c r="AE160" s="21">
        <v>9</v>
      </c>
      <c r="AF160" s="21">
        <v>10</v>
      </c>
      <c r="AG160" s="26">
        <v>42</v>
      </c>
      <c r="AH160" s="27"/>
    </row>
    <row r="161" spans="1:34" ht="63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18</v>
      </c>
      <c r="Z161" s="42" t="s">
        <v>63</v>
      </c>
      <c r="AA161" s="49">
        <v>1</v>
      </c>
      <c r="AB161" s="49">
        <v>1</v>
      </c>
      <c r="AC161" s="49">
        <v>1</v>
      </c>
      <c r="AD161" s="49">
        <v>1</v>
      </c>
      <c r="AE161" s="49">
        <v>1</v>
      </c>
      <c r="AF161" s="49">
        <v>1</v>
      </c>
      <c r="AG161" s="50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126</v>
      </c>
      <c r="Z162" s="18" t="s">
        <v>41</v>
      </c>
      <c r="AA162" s="21">
        <v>68</v>
      </c>
      <c r="AB162" s="21">
        <v>65</v>
      </c>
      <c r="AC162" s="21">
        <v>62</v>
      </c>
      <c r="AD162" s="21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152</v>
      </c>
      <c r="Z163" s="42" t="s">
        <v>63</v>
      </c>
      <c r="AA163" s="49">
        <v>1</v>
      </c>
      <c r="AB163" s="49">
        <v>1</v>
      </c>
      <c r="AC163" s="49">
        <v>1</v>
      </c>
      <c r="AD163" s="49">
        <v>1</v>
      </c>
      <c r="AE163" s="49">
        <v>1</v>
      </c>
      <c r="AF163" s="49">
        <v>1</v>
      </c>
      <c r="AG163" s="50"/>
      <c r="AH163" s="27"/>
    </row>
    <row r="164" spans="1:34" ht="27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127</v>
      </c>
      <c r="Z164" s="18" t="s">
        <v>44</v>
      </c>
      <c r="AA164" s="21">
        <v>1000</v>
      </c>
      <c r="AB164" s="21">
        <v>1000</v>
      </c>
      <c r="AC164" s="21">
        <v>1000</v>
      </c>
      <c r="AD164" s="21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7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153</v>
      </c>
      <c r="Z165" s="42" t="s">
        <v>63</v>
      </c>
      <c r="AA165" s="49">
        <v>1</v>
      </c>
      <c r="AB165" s="49">
        <v>1</v>
      </c>
      <c r="AC165" s="49">
        <v>1</v>
      </c>
      <c r="AD165" s="49">
        <v>1</v>
      </c>
      <c r="AE165" s="49">
        <v>1</v>
      </c>
      <c r="AF165" s="49">
        <v>1</v>
      </c>
      <c r="AG165" s="50"/>
      <c r="AH165" s="27"/>
    </row>
    <row r="166" spans="1:34" ht="25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128</v>
      </c>
      <c r="Z166" s="18" t="s">
        <v>41</v>
      </c>
      <c r="AA166" s="21">
        <v>1000</v>
      </c>
      <c r="AB166" s="21">
        <v>1000</v>
      </c>
      <c r="AC166" s="21">
        <v>1000</v>
      </c>
      <c r="AD166" s="21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154</v>
      </c>
      <c r="Z167" s="42" t="s">
        <v>63</v>
      </c>
      <c r="AA167" s="49">
        <v>1</v>
      </c>
      <c r="AB167" s="49">
        <v>1</v>
      </c>
      <c r="AC167" s="49">
        <v>1</v>
      </c>
      <c r="AD167" s="49">
        <v>1</v>
      </c>
      <c r="AE167" s="49">
        <v>1</v>
      </c>
      <c r="AF167" s="49">
        <v>1</v>
      </c>
      <c r="AG167" s="50"/>
      <c r="AH167" s="27"/>
    </row>
    <row r="168" spans="1:34" ht="13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129</v>
      </c>
      <c r="Z168" s="18" t="s">
        <v>41</v>
      </c>
      <c r="AA168" s="21">
        <v>5</v>
      </c>
      <c r="AB168" s="21">
        <v>5</v>
      </c>
      <c r="AC168" s="21">
        <v>5</v>
      </c>
      <c r="AD168" s="21">
        <v>5</v>
      </c>
      <c r="AE168" s="21">
        <v>5</v>
      </c>
      <c r="AF168" s="21">
        <v>5</v>
      </c>
      <c r="AG168" s="26">
        <v>30</v>
      </c>
      <c r="AH168" s="27"/>
    </row>
    <row r="169" spans="1:34" ht="51.7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155</v>
      </c>
      <c r="Z169" s="42" t="s">
        <v>63</v>
      </c>
      <c r="AA169" s="49">
        <v>1</v>
      </c>
      <c r="AB169" s="49">
        <v>1</v>
      </c>
      <c r="AC169" s="49">
        <v>1</v>
      </c>
      <c r="AD169" s="49">
        <v>1</v>
      </c>
      <c r="AE169" s="49">
        <v>1</v>
      </c>
      <c r="AF169" s="49">
        <v>1</v>
      </c>
      <c r="AG169" s="50"/>
      <c r="AH169" s="27"/>
    </row>
    <row r="170" spans="1:34" ht="24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130</v>
      </c>
      <c r="Z170" s="18" t="s">
        <v>41</v>
      </c>
      <c r="AA170" s="21">
        <v>6</v>
      </c>
      <c r="AB170" s="21">
        <v>6</v>
      </c>
      <c r="AC170" s="21">
        <v>6</v>
      </c>
      <c r="AD170" s="21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156</v>
      </c>
      <c r="Z171" s="42" t="s">
        <v>63</v>
      </c>
      <c r="AA171" s="49">
        <v>1</v>
      </c>
      <c r="AB171" s="49">
        <v>1</v>
      </c>
      <c r="AC171" s="49">
        <v>1</v>
      </c>
      <c r="AD171" s="49">
        <v>1</v>
      </c>
      <c r="AE171" s="49">
        <v>1</v>
      </c>
      <c r="AF171" s="49">
        <v>1</v>
      </c>
      <c r="AG171" s="50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131</v>
      </c>
      <c r="Z172" s="18" t="s">
        <v>41</v>
      </c>
      <c r="AA172" s="21">
        <v>1</v>
      </c>
      <c r="AB172" s="21">
        <v>1</v>
      </c>
      <c r="AC172" s="21">
        <v>1</v>
      </c>
      <c r="AD172" s="21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123"/>
      <c r="B173" s="123"/>
      <c r="C173" s="123"/>
      <c r="D173" s="112"/>
      <c r="E173" s="112"/>
      <c r="F173" s="112"/>
      <c r="G173" s="112"/>
      <c r="H173" s="112"/>
      <c r="I173" s="77"/>
      <c r="J173" s="77"/>
      <c r="K173" s="77"/>
      <c r="L173" s="77"/>
      <c r="M173" s="77"/>
      <c r="N173" s="77"/>
      <c r="O173" s="77"/>
      <c r="P173" s="77"/>
      <c r="Q173" s="78"/>
      <c r="R173" s="78"/>
      <c r="S173" s="78"/>
      <c r="T173" s="78"/>
      <c r="U173" s="78"/>
      <c r="V173" s="78"/>
      <c r="W173" s="78"/>
      <c r="X173" s="78"/>
      <c r="Y173" s="124" t="s">
        <v>224</v>
      </c>
      <c r="Z173" s="113" t="s">
        <v>40</v>
      </c>
      <c r="AA173" s="114">
        <v>0</v>
      </c>
      <c r="AB173" s="114">
        <v>0</v>
      </c>
      <c r="AC173" s="141">
        <v>0</v>
      </c>
      <c r="AD173" s="114">
        <v>0</v>
      </c>
      <c r="AE173" s="114">
        <v>0</v>
      </c>
      <c r="AF173" s="114">
        <v>0</v>
      </c>
      <c r="AG173" s="115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19</v>
      </c>
      <c r="Z174" s="18" t="s">
        <v>41</v>
      </c>
      <c r="AA174" s="21">
        <v>3</v>
      </c>
      <c r="AB174" s="21">
        <v>3</v>
      </c>
      <c r="AC174" s="21">
        <v>3</v>
      </c>
      <c r="AD174" s="21">
        <v>3</v>
      </c>
      <c r="AE174" s="21">
        <v>3</v>
      </c>
      <c r="AF174" s="21">
        <v>3</v>
      </c>
      <c r="AG174" s="26">
        <v>18</v>
      </c>
      <c r="AH174" s="27"/>
    </row>
    <row r="175" spans="1:34" ht="60.7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3" t="s">
        <v>157</v>
      </c>
      <c r="Z175" s="42" t="s">
        <v>63</v>
      </c>
      <c r="AA175" s="49">
        <v>1</v>
      </c>
      <c r="AB175" s="49">
        <v>1</v>
      </c>
      <c r="AC175" s="49">
        <v>1</v>
      </c>
      <c r="AD175" s="49">
        <v>1</v>
      </c>
      <c r="AE175" s="49">
        <v>1</v>
      </c>
      <c r="AF175" s="49">
        <v>1</v>
      </c>
      <c r="AG175" s="50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132</v>
      </c>
      <c r="Z176" s="18" t="s">
        <v>41</v>
      </c>
      <c r="AA176" s="21">
        <v>15</v>
      </c>
      <c r="AB176" s="21">
        <v>15</v>
      </c>
      <c r="AC176" s="21">
        <v>15</v>
      </c>
      <c r="AD176" s="21">
        <v>15</v>
      </c>
      <c r="AE176" s="21">
        <v>15</v>
      </c>
      <c r="AF176" s="21">
        <v>15</v>
      </c>
      <c r="AG176" s="26">
        <v>90</v>
      </c>
      <c r="AH176" s="27"/>
    </row>
    <row r="177" spans="1:34" ht="7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205</v>
      </c>
      <c r="Z177" s="42" t="s">
        <v>63</v>
      </c>
      <c r="AA177" s="49">
        <v>1</v>
      </c>
      <c r="AB177" s="49">
        <v>1</v>
      </c>
      <c r="AC177" s="49">
        <v>1</v>
      </c>
      <c r="AD177" s="49">
        <v>1</v>
      </c>
      <c r="AE177" s="49">
        <v>1</v>
      </c>
      <c r="AF177" s="49">
        <v>1</v>
      </c>
      <c r="AG177" s="50"/>
      <c r="AH177" s="27"/>
    </row>
    <row r="178" spans="1:34" ht="26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133</v>
      </c>
      <c r="Z178" s="18" t="s">
        <v>41</v>
      </c>
      <c r="AA178" s="21">
        <v>40</v>
      </c>
      <c r="AB178" s="21">
        <v>40</v>
      </c>
      <c r="AC178" s="21">
        <v>40</v>
      </c>
      <c r="AD178" s="21">
        <v>40</v>
      </c>
      <c r="AE178" s="21">
        <v>40</v>
      </c>
      <c r="AF178" s="21">
        <v>40</v>
      </c>
      <c r="AG178" s="26">
        <v>240</v>
      </c>
      <c r="AH178" s="27"/>
    </row>
    <row r="179" spans="1:34" ht="38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158</v>
      </c>
      <c r="Z179" s="42" t="s">
        <v>63</v>
      </c>
      <c r="AA179" s="49">
        <v>1</v>
      </c>
      <c r="AB179" s="49">
        <v>1</v>
      </c>
      <c r="AC179" s="49">
        <v>1</v>
      </c>
      <c r="AD179" s="49">
        <v>1</v>
      </c>
      <c r="AE179" s="49">
        <v>1</v>
      </c>
      <c r="AF179" s="49">
        <v>1</v>
      </c>
      <c r="AG179" s="50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134</v>
      </c>
      <c r="Z180" s="18" t="s">
        <v>44</v>
      </c>
      <c r="AA180" s="21">
        <v>20</v>
      </c>
      <c r="AB180" s="21">
        <v>20</v>
      </c>
      <c r="AC180" s="21">
        <v>20</v>
      </c>
      <c r="AD180" s="21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73" t="s">
        <v>159</v>
      </c>
      <c r="Z181" s="42" t="s">
        <v>63</v>
      </c>
      <c r="AA181" s="49">
        <v>1</v>
      </c>
      <c r="AB181" s="49">
        <v>1</v>
      </c>
      <c r="AC181" s="49">
        <v>1</v>
      </c>
      <c r="AD181" s="49">
        <v>1</v>
      </c>
      <c r="AE181" s="49">
        <v>1</v>
      </c>
      <c r="AF181" s="49">
        <v>1</v>
      </c>
      <c r="AG181" s="50"/>
      <c r="AH181" s="27"/>
    </row>
    <row r="182" spans="1:34" ht="26.2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135</v>
      </c>
      <c r="Z182" s="18" t="s">
        <v>44</v>
      </c>
      <c r="AA182" s="21">
        <v>150</v>
      </c>
      <c r="AB182" s="21">
        <v>150</v>
      </c>
      <c r="AC182" s="21">
        <v>150</v>
      </c>
      <c r="AD182" s="21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71"/>
      <c r="B183" s="71"/>
      <c r="C183" s="71"/>
      <c r="D183" s="63"/>
      <c r="E183" s="63"/>
      <c r="F183" s="63"/>
      <c r="G183" s="63"/>
      <c r="H183" s="63"/>
      <c r="I183" s="64"/>
      <c r="J183" s="64"/>
      <c r="K183" s="64"/>
      <c r="L183" s="64"/>
      <c r="M183" s="64"/>
      <c r="N183" s="64"/>
      <c r="O183" s="65"/>
      <c r="P183" s="65"/>
      <c r="Q183" s="64"/>
      <c r="R183" s="56"/>
      <c r="S183" s="56"/>
      <c r="T183" s="56"/>
      <c r="U183" s="56"/>
      <c r="V183" s="56"/>
      <c r="W183" s="56"/>
      <c r="X183" s="56"/>
      <c r="Y183" s="61" t="s">
        <v>222</v>
      </c>
      <c r="Z183" s="66" t="s">
        <v>40</v>
      </c>
      <c r="AA183" s="80">
        <v>7425.2</v>
      </c>
      <c r="AB183" s="111">
        <v>7896.5</v>
      </c>
      <c r="AC183" s="96">
        <v>8125.2</v>
      </c>
      <c r="AD183" s="80">
        <v>7834.5</v>
      </c>
      <c r="AE183" s="80">
        <v>7834.5</v>
      </c>
      <c r="AF183" s="80">
        <f>AF184+AF198</f>
        <v>7822.21</v>
      </c>
      <c r="AG183" s="81" t="s">
        <v>210</v>
      </c>
      <c r="AH183" s="27"/>
    </row>
    <row r="184" spans="1:34" ht="59.25" customHeight="1">
      <c r="A184" s="77"/>
      <c r="B184" s="77"/>
      <c r="C184" s="101"/>
      <c r="D184" s="101"/>
      <c r="E184" s="101"/>
      <c r="F184" s="101"/>
      <c r="G184" s="101"/>
      <c r="H184" s="77"/>
      <c r="I184" s="77"/>
      <c r="J184" s="77"/>
      <c r="K184" s="77"/>
      <c r="L184" s="77"/>
      <c r="M184" s="77"/>
      <c r="N184" s="77"/>
      <c r="O184" s="135"/>
      <c r="P184" s="77"/>
      <c r="Q184" s="76"/>
      <c r="R184" s="78"/>
      <c r="S184" s="78"/>
      <c r="T184" s="78"/>
      <c r="U184" s="78"/>
      <c r="V184" s="78"/>
      <c r="W184" s="78"/>
      <c r="X184" s="78"/>
      <c r="Y184" s="124" t="s">
        <v>223</v>
      </c>
      <c r="Z184" s="79" t="s">
        <v>40</v>
      </c>
      <c r="AA184" s="136">
        <v>7325.2</v>
      </c>
      <c r="AB184" s="136">
        <v>7796.5</v>
      </c>
      <c r="AC184" s="142">
        <v>8025.2</v>
      </c>
      <c r="AD184" s="136">
        <v>7734.5</v>
      </c>
      <c r="AE184" s="136">
        <v>7734.5</v>
      </c>
      <c r="AF184" s="136">
        <f>AF187+AF189</f>
        <v>7722.21</v>
      </c>
      <c r="AG184" s="137" t="s">
        <v>210</v>
      </c>
      <c r="AH184" s="27"/>
    </row>
    <row r="185" spans="1:34" ht="60" customHeight="1">
      <c r="A185" s="31"/>
      <c r="B185" s="6"/>
      <c r="C185" s="6"/>
      <c r="D185" s="29"/>
      <c r="E185" s="29"/>
      <c r="F185" s="29"/>
      <c r="G185" s="29"/>
      <c r="H185" s="29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212</v>
      </c>
      <c r="Z185" s="18" t="s">
        <v>28</v>
      </c>
      <c r="AA185" s="46">
        <v>75</v>
      </c>
      <c r="AB185" s="46">
        <v>25</v>
      </c>
      <c r="AC185" s="46">
        <v>0</v>
      </c>
      <c r="AD185" s="46">
        <v>0</v>
      </c>
      <c r="AE185" s="46">
        <v>0</v>
      </c>
      <c r="AF185" s="46">
        <v>0</v>
      </c>
      <c r="AG185" s="47">
        <v>0</v>
      </c>
      <c r="AH185" s="27"/>
    </row>
    <row r="186" spans="1:34" ht="60.75" customHeight="1">
      <c r="A186" s="31"/>
      <c r="B186" s="6"/>
      <c r="C186" s="6"/>
      <c r="D186" s="29"/>
      <c r="E186" s="29"/>
      <c r="F186" s="29"/>
      <c r="G186" s="29"/>
      <c r="H186" s="29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94</v>
      </c>
      <c r="Z186" s="18" t="s">
        <v>42</v>
      </c>
      <c r="AA186" s="21">
        <v>3</v>
      </c>
      <c r="AB186" s="21">
        <v>3</v>
      </c>
      <c r="AC186" s="21">
        <v>3</v>
      </c>
      <c r="AD186" s="21">
        <v>3</v>
      </c>
      <c r="AE186" s="21">
        <v>3</v>
      </c>
      <c r="AF186" s="21">
        <v>3</v>
      </c>
      <c r="AG186" s="26">
        <v>18</v>
      </c>
      <c r="AH186" s="27"/>
    </row>
    <row r="187" spans="1:34" ht="71.25" customHeight="1">
      <c r="A187" s="93">
        <v>6</v>
      </c>
      <c r="B187" s="93">
        <v>2</v>
      </c>
      <c r="C187" s="94">
        <v>2</v>
      </c>
      <c r="D187" s="94">
        <v>0</v>
      </c>
      <c r="E187" s="94">
        <v>3</v>
      </c>
      <c r="F187" s="94">
        <v>0</v>
      </c>
      <c r="G187" s="94">
        <v>9</v>
      </c>
      <c r="H187" s="93">
        <v>1</v>
      </c>
      <c r="I187" s="93">
        <v>7</v>
      </c>
      <c r="J187" s="93">
        <v>5</v>
      </c>
      <c r="K187" s="93">
        <v>0</v>
      </c>
      <c r="L187" s="93">
        <v>1</v>
      </c>
      <c r="M187" s="93">
        <v>2</v>
      </c>
      <c r="N187" s="93">
        <v>0</v>
      </c>
      <c r="O187" s="146">
        <v>1</v>
      </c>
      <c r="P187" s="146">
        <v>6</v>
      </c>
      <c r="Q187" s="146" t="s">
        <v>45</v>
      </c>
      <c r="R187" s="82"/>
      <c r="S187" s="82"/>
      <c r="T187" s="82"/>
      <c r="U187" s="82"/>
      <c r="V187" s="82"/>
      <c r="W187" s="82"/>
      <c r="X187" s="82"/>
      <c r="Y187" s="73" t="s">
        <v>211</v>
      </c>
      <c r="Z187" s="95" t="s">
        <v>40</v>
      </c>
      <c r="AA187" s="97">
        <v>0</v>
      </c>
      <c r="AB187" s="97">
        <v>0</v>
      </c>
      <c r="AC187" s="90">
        <v>0</v>
      </c>
      <c r="AD187" s="97">
        <v>289</v>
      </c>
      <c r="AE187" s="97">
        <v>300</v>
      </c>
      <c r="AF187" s="97">
        <v>0</v>
      </c>
      <c r="AG187" s="98">
        <f>AC187+AD187</f>
        <v>289</v>
      </c>
      <c r="AH187" s="27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144"/>
      <c r="P188" s="144"/>
      <c r="Q188" s="144"/>
      <c r="R188" s="32"/>
      <c r="S188" s="32"/>
      <c r="T188" s="32"/>
      <c r="U188" s="32"/>
      <c r="V188" s="32"/>
      <c r="W188" s="32"/>
      <c r="X188" s="32"/>
      <c r="Y188" s="45" t="s">
        <v>20</v>
      </c>
      <c r="Z188" s="85" t="s">
        <v>42</v>
      </c>
      <c r="AA188" s="83">
        <v>3</v>
      </c>
      <c r="AB188" s="83">
        <v>1</v>
      </c>
      <c r="AC188" s="83">
        <v>0</v>
      </c>
      <c r="AD188" s="83">
        <v>0</v>
      </c>
      <c r="AE188" s="83">
        <v>0</v>
      </c>
      <c r="AF188" s="83">
        <v>0</v>
      </c>
      <c r="AG188" s="84">
        <v>4</v>
      </c>
      <c r="AH188" s="27"/>
    </row>
    <row r="189" spans="1:34" ht="39.75" customHeight="1">
      <c r="A189" s="93">
        <v>6</v>
      </c>
      <c r="B189" s="93">
        <v>2</v>
      </c>
      <c r="C189" s="94">
        <v>2</v>
      </c>
      <c r="D189" s="94">
        <v>0</v>
      </c>
      <c r="E189" s="94">
        <v>3</v>
      </c>
      <c r="F189" s="94">
        <v>0</v>
      </c>
      <c r="G189" s="94">
        <v>9</v>
      </c>
      <c r="H189" s="93">
        <v>1</v>
      </c>
      <c r="I189" s="93">
        <v>7</v>
      </c>
      <c r="J189" s="93">
        <v>5</v>
      </c>
      <c r="K189" s="93">
        <v>0</v>
      </c>
      <c r="L189" s="93">
        <v>1</v>
      </c>
      <c r="M189" s="93">
        <v>2</v>
      </c>
      <c r="N189" s="93">
        <v>3</v>
      </c>
      <c r="O189" s="146">
        <v>0</v>
      </c>
      <c r="P189" s="146">
        <v>6</v>
      </c>
      <c r="Q189" s="146" t="s">
        <v>46</v>
      </c>
      <c r="R189" s="82"/>
      <c r="S189" s="82"/>
      <c r="T189" s="82"/>
      <c r="U189" s="82"/>
      <c r="V189" s="82"/>
      <c r="W189" s="82"/>
      <c r="X189" s="82"/>
      <c r="Y189" s="73" t="s">
        <v>21</v>
      </c>
      <c r="Z189" s="95" t="s">
        <v>40</v>
      </c>
      <c r="AA189" s="99">
        <v>7325.2</v>
      </c>
      <c r="AB189" s="99">
        <v>7796.5</v>
      </c>
      <c r="AC189" s="143">
        <v>8025.2</v>
      </c>
      <c r="AD189" s="99">
        <v>7734.5</v>
      </c>
      <c r="AE189" s="99">
        <v>7734.5</v>
      </c>
      <c r="AF189" s="99">
        <v>7722.21</v>
      </c>
      <c r="AG189" s="100">
        <f>AF189+AE189+AD189+AC189+AB189+AA189</f>
        <v>46338.11</v>
      </c>
      <c r="AH189" s="27"/>
    </row>
    <row r="190" spans="1:34" ht="48.75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22</v>
      </c>
      <c r="Z190" s="85" t="s">
        <v>42</v>
      </c>
      <c r="AA190" s="85">
        <v>50000</v>
      </c>
      <c r="AB190" s="85">
        <v>50000</v>
      </c>
      <c r="AC190" s="85">
        <v>50000</v>
      </c>
      <c r="AD190" s="85">
        <v>50000</v>
      </c>
      <c r="AE190" s="85">
        <v>50000</v>
      </c>
      <c r="AF190" s="85">
        <v>50000</v>
      </c>
      <c r="AG190" s="86">
        <v>50000</v>
      </c>
      <c r="AH190" s="30"/>
    </row>
    <row r="191" spans="1:34" ht="71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73" t="s">
        <v>206</v>
      </c>
      <c r="Z191" s="42" t="s">
        <v>63</v>
      </c>
      <c r="AA191" s="49">
        <v>1</v>
      </c>
      <c r="AB191" s="49">
        <v>1</v>
      </c>
      <c r="AC191" s="49">
        <v>1</v>
      </c>
      <c r="AD191" s="49">
        <v>1</v>
      </c>
      <c r="AE191" s="49">
        <v>1</v>
      </c>
      <c r="AF191" s="49">
        <v>1</v>
      </c>
      <c r="AG191" s="50"/>
      <c r="AH191" s="30"/>
    </row>
    <row r="192" spans="1:34" ht="39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97</v>
      </c>
      <c r="Z192" s="85" t="s">
        <v>42</v>
      </c>
      <c r="AA192" s="83">
        <v>5</v>
      </c>
      <c r="AB192" s="83">
        <v>5</v>
      </c>
      <c r="AC192" s="83">
        <v>5</v>
      </c>
      <c r="AD192" s="83">
        <v>5</v>
      </c>
      <c r="AE192" s="83">
        <v>5</v>
      </c>
      <c r="AF192" s="83">
        <v>5</v>
      </c>
      <c r="AG192" s="84">
        <v>30</v>
      </c>
      <c r="AH192" s="30"/>
    </row>
    <row r="193" spans="1:34" ht="48.75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98</v>
      </c>
      <c r="Z193" s="85" t="s">
        <v>42</v>
      </c>
      <c r="AA193" s="83">
        <v>10</v>
      </c>
      <c r="AB193" s="83">
        <v>10</v>
      </c>
      <c r="AC193" s="83">
        <v>10</v>
      </c>
      <c r="AD193" s="83">
        <v>10</v>
      </c>
      <c r="AE193" s="83">
        <v>10</v>
      </c>
      <c r="AF193" s="83">
        <v>10</v>
      </c>
      <c r="AG193" s="84">
        <v>60</v>
      </c>
      <c r="AH193" s="30"/>
    </row>
    <row r="194" spans="1:34" ht="49.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73" t="s">
        <v>207</v>
      </c>
      <c r="Z194" s="42" t="s">
        <v>63</v>
      </c>
      <c r="AA194" s="49">
        <v>1</v>
      </c>
      <c r="AB194" s="49">
        <v>1</v>
      </c>
      <c r="AC194" s="49">
        <v>1</v>
      </c>
      <c r="AD194" s="49">
        <v>1</v>
      </c>
      <c r="AE194" s="49">
        <v>1</v>
      </c>
      <c r="AF194" s="49">
        <v>1</v>
      </c>
      <c r="AG194" s="50"/>
      <c r="AH194" s="30"/>
    </row>
    <row r="195" spans="1:34" ht="39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99</v>
      </c>
      <c r="Z195" s="85" t="s">
        <v>44</v>
      </c>
      <c r="AA195" s="83">
        <v>180</v>
      </c>
      <c r="AB195" s="83">
        <v>180</v>
      </c>
      <c r="AC195" s="83">
        <v>180</v>
      </c>
      <c r="AD195" s="83">
        <v>180</v>
      </c>
      <c r="AE195" s="83">
        <v>180</v>
      </c>
      <c r="AF195" s="83">
        <v>180</v>
      </c>
      <c r="AG195" s="84">
        <v>1080</v>
      </c>
      <c r="AH195" s="30"/>
    </row>
    <row r="196" spans="1:34" ht="51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100</v>
      </c>
      <c r="Z196" s="85" t="s">
        <v>42</v>
      </c>
      <c r="AA196" s="83">
        <v>1</v>
      </c>
      <c r="AB196" s="83">
        <v>1</v>
      </c>
      <c r="AC196" s="83">
        <v>1</v>
      </c>
      <c r="AD196" s="83">
        <v>1</v>
      </c>
      <c r="AE196" s="83">
        <v>1</v>
      </c>
      <c r="AF196" s="83">
        <v>1</v>
      </c>
      <c r="AG196" s="84">
        <v>6</v>
      </c>
      <c r="AH196" s="30"/>
    </row>
    <row r="197" spans="1:34" ht="50.2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101</v>
      </c>
      <c r="Z197" s="85" t="s">
        <v>44</v>
      </c>
      <c r="AA197" s="83">
        <v>1000</v>
      </c>
      <c r="AB197" s="83">
        <v>1000</v>
      </c>
      <c r="AC197" s="83">
        <v>1000</v>
      </c>
      <c r="AD197" s="83">
        <v>1000</v>
      </c>
      <c r="AE197" s="83">
        <v>1000</v>
      </c>
      <c r="AF197" s="83">
        <v>1000</v>
      </c>
      <c r="AG197" s="84">
        <v>6000</v>
      </c>
      <c r="AH197" s="30"/>
    </row>
    <row r="198" spans="1:34" ht="49.5" customHeight="1">
      <c r="A198" s="77">
        <v>6</v>
      </c>
      <c r="B198" s="77">
        <v>2</v>
      </c>
      <c r="C198" s="101">
        <v>2</v>
      </c>
      <c r="D198" s="101">
        <v>0</v>
      </c>
      <c r="E198" s="101">
        <v>3</v>
      </c>
      <c r="F198" s="101">
        <v>0</v>
      </c>
      <c r="G198" s="101">
        <v>9</v>
      </c>
      <c r="H198" s="77">
        <v>1</v>
      </c>
      <c r="I198" s="77">
        <v>7</v>
      </c>
      <c r="J198" s="77">
        <v>5</v>
      </c>
      <c r="K198" s="77">
        <v>0</v>
      </c>
      <c r="L198" s="77">
        <v>2</v>
      </c>
      <c r="M198" s="77">
        <v>0</v>
      </c>
      <c r="N198" s="77">
        <v>0</v>
      </c>
      <c r="O198" s="77">
        <v>0</v>
      </c>
      <c r="P198" s="77">
        <v>0</v>
      </c>
      <c r="Q198" s="76">
        <v>0</v>
      </c>
      <c r="R198" s="78"/>
      <c r="S198" s="78"/>
      <c r="T198" s="78"/>
      <c r="U198" s="78"/>
      <c r="V198" s="78"/>
      <c r="W198" s="78"/>
      <c r="X198" s="78"/>
      <c r="Y198" s="124" t="s">
        <v>0</v>
      </c>
      <c r="Z198" s="79" t="s">
        <v>40</v>
      </c>
      <c r="AA198" s="102">
        <v>100</v>
      </c>
      <c r="AB198" s="102">
        <v>100</v>
      </c>
      <c r="AC198" s="90">
        <v>100</v>
      </c>
      <c r="AD198" s="102">
        <v>100</v>
      </c>
      <c r="AE198" s="102">
        <v>100</v>
      </c>
      <c r="AF198" s="102">
        <v>100</v>
      </c>
      <c r="AG198" s="104">
        <f>AF198+AE198+AD198+AC198+AB198+AA198</f>
        <v>600</v>
      </c>
      <c r="AH198" s="30"/>
    </row>
    <row r="199" spans="1:34" ht="39.75" customHeight="1">
      <c r="A199" s="31"/>
      <c r="B199" s="6"/>
      <c r="C199" s="6"/>
      <c r="D199" s="29"/>
      <c r="E199" s="29"/>
      <c r="F199" s="29"/>
      <c r="G199" s="29"/>
      <c r="H199" s="29"/>
      <c r="I199" s="6"/>
      <c r="J199" s="6"/>
      <c r="K199" s="6"/>
      <c r="L199" s="6"/>
      <c r="M199" s="6"/>
      <c r="N199" s="6"/>
      <c r="O199" s="6"/>
      <c r="P199" s="6"/>
      <c r="Q199" s="25"/>
      <c r="R199" s="25"/>
      <c r="S199" s="25"/>
      <c r="T199" s="25"/>
      <c r="U199" s="25"/>
      <c r="V199" s="25"/>
      <c r="W199" s="25"/>
      <c r="X199" s="25"/>
      <c r="Y199" s="87" t="s">
        <v>95</v>
      </c>
      <c r="Z199" s="18" t="s">
        <v>44</v>
      </c>
      <c r="AA199" s="21">
        <v>8</v>
      </c>
      <c r="AB199" s="21">
        <v>8</v>
      </c>
      <c r="AC199" s="21">
        <v>8</v>
      </c>
      <c r="AD199" s="21">
        <v>8</v>
      </c>
      <c r="AE199" s="21">
        <v>8</v>
      </c>
      <c r="AF199" s="21">
        <v>8</v>
      </c>
      <c r="AG199" s="26">
        <v>48</v>
      </c>
      <c r="AH199" s="30"/>
    </row>
    <row r="200" spans="1:34" ht="36" customHeight="1">
      <c r="A200" s="31"/>
      <c r="B200" s="6"/>
      <c r="C200" s="6"/>
      <c r="D200" s="29"/>
      <c r="E200" s="29"/>
      <c r="F200" s="29"/>
      <c r="G200" s="29"/>
      <c r="H200" s="29"/>
      <c r="I200" s="6"/>
      <c r="J200" s="6"/>
      <c r="K200" s="6"/>
      <c r="L200" s="6"/>
      <c r="M200" s="6"/>
      <c r="N200" s="6"/>
      <c r="O200" s="6"/>
      <c r="P200" s="6"/>
      <c r="Q200" s="25"/>
      <c r="R200" s="25"/>
      <c r="S200" s="25"/>
      <c r="T200" s="25"/>
      <c r="U200" s="25"/>
      <c r="V200" s="25"/>
      <c r="W200" s="25"/>
      <c r="X200" s="25"/>
      <c r="Y200" s="45" t="s">
        <v>23</v>
      </c>
      <c r="Z200" s="18" t="s">
        <v>44</v>
      </c>
      <c r="AA200" s="21">
        <v>50</v>
      </c>
      <c r="AB200" s="21">
        <v>50</v>
      </c>
      <c r="AC200" s="21">
        <v>50</v>
      </c>
      <c r="AD200" s="21">
        <v>50</v>
      </c>
      <c r="AE200" s="21">
        <v>50</v>
      </c>
      <c r="AF200" s="21">
        <v>50</v>
      </c>
      <c r="AG200" s="26">
        <v>300</v>
      </c>
      <c r="AH200" s="30"/>
    </row>
    <row r="201" spans="1:34" ht="72" customHeight="1">
      <c r="A201" s="31"/>
      <c r="B201" s="6"/>
      <c r="C201" s="6"/>
      <c r="D201" s="29"/>
      <c r="E201" s="29"/>
      <c r="F201" s="29"/>
      <c r="G201" s="29"/>
      <c r="H201" s="29"/>
      <c r="I201" s="6"/>
      <c r="J201" s="6"/>
      <c r="K201" s="6"/>
      <c r="L201" s="6"/>
      <c r="M201" s="6"/>
      <c r="N201" s="6"/>
      <c r="O201" s="6"/>
      <c r="P201" s="6"/>
      <c r="Q201" s="25"/>
      <c r="R201" s="25"/>
      <c r="S201" s="25"/>
      <c r="T201" s="25"/>
      <c r="U201" s="25"/>
      <c r="V201" s="25"/>
      <c r="W201" s="25"/>
      <c r="X201" s="25"/>
      <c r="Y201" s="45" t="s">
        <v>96</v>
      </c>
      <c r="Z201" s="18" t="s">
        <v>41</v>
      </c>
      <c r="AA201" s="21">
        <v>570</v>
      </c>
      <c r="AB201" s="21">
        <v>570</v>
      </c>
      <c r="AC201" s="21">
        <v>570</v>
      </c>
      <c r="AD201" s="21">
        <v>570</v>
      </c>
      <c r="AE201" s="21">
        <v>570</v>
      </c>
      <c r="AF201" s="21">
        <v>570</v>
      </c>
      <c r="AG201" s="26">
        <v>3420</v>
      </c>
      <c r="AH201" s="30"/>
    </row>
    <row r="202" spans="1:34" ht="58.5" customHeight="1">
      <c r="A202" s="105">
        <v>6</v>
      </c>
      <c r="B202" s="105">
        <v>2</v>
      </c>
      <c r="C202" s="106">
        <v>2</v>
      </c>
      <c r="D202" s="106">
        <v>0</v>
      </c>
      <c r="E202" s="106">
        <v>3</v>
      </c>
      <c r="F202" s="106">
        <v>0</v>
      </c>
      <c r="G202" s="106">
        <v>9</v>
      </c>
      <c r="H202" s="105">
        <v>1</v>
      </c>
      <c r="I202" s="105">
        <v>7</v>
      </c>
      <c r="J202" s="105">
        <v>5</v>
      </c>
      <c r="K202" s="105">
        <v>0</v>
      </c>
      <c r="L202" s="105">
        <v>2</v>
      </c>
      <c r="M202" s="105">
        <v>2</v>
      </c>
      <c r="N202" s="105">
        <v>0</v>
      </c>
      <c r="O202" s="145">
        <v>1</v>
      </c>
      <c r="P202" s="145">
        <v>5</v>
      </c>
      <c r="Q202" s="145" t="s">
        <v>45</v>
      </c>
      <c r="R202" s="107"/>
      <c r="S202" s="107"/>
      <c r="T202" s="107"/>
      <c r="U202" s="107"/>
      <c r="V202" s="107"/>
      <c r="W202" s="107"/>
      <c r="X202" s="107"/>
      <c r="Y202" s="73" t="s">
        <v>24</v>
      </c>
      <c r="Z202" s="108" t="s">
        <v>40</v>
      </c>
      <c r="AA202" s="109">
        <v>100</v>
      </c>
      <c r="AB202" s="109">
        <v>100</v>
      </c>
      <c r="AC202" s="138">
        <v>100</v>
      </c>
      <c r="AD202" s="109">
        <v>100</v>
      </c>
      <c r="AE202" s="109">
        <v>100</v>
      </c>
      <c r="AF202" s="109">
        <v>100</v>
      </c>
      <c r="AG202" s="110">
        <v>600</v>
      </c>
      <c r="AH202" s="30"/>
    </row>
    <row r="203" spans="1:34" ht="47.25" customHeight="1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45" t="s">
        <v>25</v>
      </c>
      <c r="Z203" s="85" t="s">
        <v>42</v>
      </c>
      <c r="AA203" s="83">
        <v>2</v>
      </c>
      <c r="AB203" s="83">
        <v>2</v>
      </c>
      <c r="AC203" s="83">
        <v>2</v>
      </c>
      <c r="AD203" s="83">
        <v>2</v>
      </c>
      <c r="AE203" s="83">
        <v>2</v>
      </c>
      <c r="AF203" s="83">
        <v>2</v>
      </c>
      <c r="AG203" s="84">
        <v>12</v>
      </c>
      <c r="AH203" s="30"/>
    </row>
    <row r="204" spans="1:34" ht="75" customHeight="1">
      <c r="A204" s="31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72" t="s">
        <v>26</v>
      </c>
      <c r="Z204" s="42" t="s">
        <v>63</v>
      </c>
      <c r="AA204" s="49">
        <v>1</v>
      </c>
      <c r="AB204" s="49">
        <v>1</v>
      </c>
      <c r="AC204" s="49">
        <v>1</v>
      </c>
      <c r="AD204" s="49">
        <v>1</v>
      </c>
      <c r="AE204" s="49">
        <v>1</v>
      </c>
      <c r="AF204" s="49">
        <v>1</v>
      </c>
      <c r="AG204" s="50"/>
    </row>
    <row r="205" spans="1:34" ht="36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27</v>
      </c>
      <c r="Z205" s="85" t="s">
        <v>28</v>
      </c>
      <c r="AA205" s="88">
        <v>25</v>
      </c>
      <c r="AB205" s="88">
        <v>30</v>
      </c>
      <c r="AC205" s="88">
        <v>35</v>
      </c>
      <c r="AD205" s="88">
        <v>40</v>
      </c>
      <c r="AE205" s="88">
        <v>45</v>
      </c>
      <c r="AF205" s="88">
        <v>50</v>
      </c>
      <c r="AG205" s="89">
        <v>50</v>
      </c>
    </row>
    <row r="206" spans="1:34" ht="60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3" t="s">
        <v>160</v>
      </c>
      <c r="Z206" s="42" t="s">
        <v>63</v>
      </c>
      <c r="AA206" s="49">
        <v>1</v>
      </c>
      <c r="AB206" s="49">
        <v>1</v>
      </c>
      <c r="AC206" s="49">
        <v>1</v>
      </c>
      <c r="AD206" s="49">
        <v>1</v>
      </c>
      <c r="AE206" s="49">
        <v>1</v>
      </c>
      <c r="AF206" s="49">
        <v>1</v>
      </c>
      <c r="AG206" s="50"/>
    </row>
    <row r="207" spans="1:34" ht="48" customHeight="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136</v>
      </c>
      <c r="Z207" s="85" t="s">
        <v>41</v>
      </c>
      <c r="AA207" s="83">
        <v>20</v>
      </c>
      <c r="AB207" s="83">
        <v>20</v>
      </c>
      <c r="AC207" s="83">
        <v>20</v>
      </c>
      <c r="AD207" s="83">
        <v>20</v>
      </c>
      <c r="AE207" s="83">
        <v>20</v>
      </c>
      <c r="AF207" s="83">
        <v>20</v>
      </c>
      <c r="AG207" s="84">
        <v>120</v>
      </c>
    </row>
  </sheetData>
  <mergeCells count="31">
    <mergeCell ref="AG25:AH25"/>
    <mergeCell ref="AG24:AH24"/>
    <mergeCell ref="AA19:AF20"/>
    <mergeCell ref="AG23:AH23"/>
    <mergeCell ref="AG21:AH21"/>
    <mergeCell ref="AG19:AH20"/>
    <mergeCell ref="AG22:AH22"/>
    <mergeCell ref="A20:C21"/>
    <mergeCell ref="Y19:Y21"/>
    <mergeCell ref="K21:L21"/>
    <mergeCell ref="D20:E21"/>
    <mergeCell ref="AA1:AH1"/>
    <mergeCell ref="C4:AE4"/>
    <mergeCell ref="A5:AG5"/>
    <mergeCell ref="Z2:AH3"/>
    <mergeCell ref="C9:AE9"/>
    <mergeCell ref="A6:AG6"/>
    <mergeCell ref="A7:AG7"/>
    <mergeCell ref="A13:AG13"/>
    <mergeCell ref="A8:AG8"/>
    <mergeCell ref="A12:AG12"/>
    <mergeCell ref="A14:AH14"/>
    <mergeCell ref="A15:AH15"/>
    <mergeCell ref="Z19:Z21"/>
    <mergeCell ref="M21:Q21"/>
    <mergeCell ref="H21:I21"/>
    <mergeCell ref="H20:Q20"/>
    <mergeCell ref="A19:Q19"/>
    <mergeCell ref="A16:AH16"/>
    <mergeCell ref="F20:G21"/>
    <mergeCell ref="A17:AG17"/>
  </mergeCells>
  <phoneticPr fontId="4" type="noConversion"/>
  <pageMargins left="0.23622047244094491" right="0.23622047244094491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2018-01-18T14:18:24Z</cp:lastPrinted>
  <dcterms:created xsi:type="dcterms:W3CDTF">2013-10-18T08:44:48Z</dcterms:created>
  <dcterms:modified xsi:type="dcterms:W3CDTF">2018-01-18T14:19:26Z</dcterms:modified>
</cp:coreProperties>
</file>